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rosu\Desktop\KUROSU &amp;  CIA S.A._31_03_2022\"/>
    </mc:Choice>
  </mc:AlternateContent>
  <xr:revisionPtr revIDLastSave="0" documentId="13_ncr:1_{3FF00E42-E6DB-4202-9239-9BF859FA2D0E}" xr6:coauthVersionLast="47" xr6:coauthVersionMax="47" xr10:uidLastSave="{00000000-0000-0000-0000-000000000000}"/>
  <bookViews>
    <workbookView xWindow="-120" yWindow="-120" windowWidth="20730" windowHeight="11160" tabRatio="500" activeTab="2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3" i="2" l="1"/>
  <c r="G146" i="4"/>
  <c r="G898" i="3"/>
  <c r="G901" i="3" s="1"/>
  <c r="H123" i="2"/>
  <c r="H416" i="2"/>
  <c r="H419" i="2" s="1"/>
  <c r="I146" i="4"/>
  <c r="H146" i="4"/>
  <c r="H138" i="4"/>
  <c r="C5" i="4"/>
  <c r="C4" i="4"/>
  <c r="F123" i="4" s="1"/>
  <c r="C3" i="4"/>
  <c r="A2" i="4"/>
  <c r="A1" i="4"/>
  <c r="I931" i="3"/>
  <c r="I934" i="3" s="1"/>
  <c r="H931" i="3"/>
  <c r="H934" i="3" s="1"/>
  <c r="G931" i="3"/>
  <c r="G934" i="3" s="1"/>
  <c r="I898" i="3"/>
  <c r="I901" i="3" s="1"/>
  <c r="H898" i="3"/>
  <c r="H901" i="3" s="1"/>
  <c r="C5" i="3"/>
  <c r="F736" i="3" s="1"/>
  <c r="C4" i="3"/>
  <c r="F818" i="3" s="1"/>
  <c r="C3" i="3"/>
  <c r="A2" i="3"/>
  <c r="A1" i="3"/>
  <c r="G416" i="2"/>
  <c r="G419" i="2" s="1"/>
  <c r="F284" i="2"/>
  <c r="F136" i="2"/>
  <c r="I126" i="2"/>
  <c r="G125" i="2"/>
  <c r="I124" i="2"/>
  <c r="H124" i="2"/>
  <c r="F119" i="2"/>
  <c r="F67" i="2"/>
  <c r="F55" i="2"/>
  <c r="F45" i="2"/>
  <c r="C4" i="2"/>
  <c r="F418" i="2" s="1"/>
  <c r="C3" i="2"/>
  <c r="A2" i="2"/>
  <c r="A1" i="2"/>
  <c r="F218" i="3" l="1"/>
  <c r="F114" i="3"/>
  <c r="F233" i="3"/>
  <c r="F26" i="3"/>
  <c r="F29" i="3"/>
  <c r="F110" i="3"/>
  <c r="F74" i="3"/>
  <c r="F428" i="3"/>
  <c r="F77" i="3"/>
  <c r="F174" i="3"/>
  <c r="F552" i="3"/>
  <c r="F17" i="3"/>
  <c r="F106" i="3"/>
  <c r="F213" i="3"/>
  <c r="F771" i="3"/>
  <c r="F33" i="3"/>
  <c r="F126" i="3"/>
  <c r="F238" i="3"/>
  <c r="F154" i="3"/>
  <c r="F58" i="3"/>
  <c r="F364" i="3"/>
  <c r="F63" i="3"/>
  <c r="F167" i="3"/>
  <c r="F387" i="3"/>
  <c r="F169" i="3"/>
  <c r="G935" i="3"/>
  <c r="F41" i="3"/>
  <c r="F79" i="3"/>
  <c r="F129" i="3"/>
  <c r="F186" i="3"/>
  <c r="F246" i="3"/>
  <c r="F562" i="3"/>
  <c r="F42" i="3"/>
  <c r="F90" i="3"/>
  <c r="F133" i="3"/>
  <c r="F190" i="3"/>
  <c r="F267" i="3"/>
  <c r="F619" i="3"/>
  <c r="F13" i="3"/>
  <c r="F47" i="3"/>
  <c r="F93" i="3"/>
  <c r="F145" i="3"/>
  <c r="F194" i="3"/>
  <c r="F278" i="3"/>
  <c r="F735" i="3"/>
  <c r="F14" i="3"/>
  <c r="F55" i="3"/>
  <c r="F97" i="3"/>
  <c r="F149" i="3"/>
  <c r="F207" i="3"/>
  <c r="F291" i="3"/>
  <c r="F745" i="3"/>
  <c r="F22" i="3"/>
  <c r="F37" i="3"/>
  <c r="F50" i="3"/>
  <c r="F66" i="3"/>
  <c r="F85" i="3"/>
  <c r="F102" i="3"/>
  <c r="F118" i="3"/>
  <c r="F138" i="3"/>
  <c r="F158" i="3"/>
  <c r="F181" i="3"/>
  <c r="F199" i="3"/>
  <c r="F225" i="3"/>
  <c r="F254" i="3"/>
  <c r="F308" i="3"/>
  <c r="F483" i="3"/>
  <c r="F698" i="3"/>
  <c r="G126" i="2"/>
  <c r="G420" i="2" s="1"/>
  <c r="F21" i="3"/>
  <c r="F49" i="3"/>
  <c r="F81" i="3"/>
  <c r="F117" i="3"/>
  <c r="F157" i="3"/>
  <c r="F197" i="3"/>
  <c r="F247" i="3"/>
  <c r="F661" i="3"/>
  <c r="F23" i="3"/>
  <c r="F53" i="3"/>
  <c r="F69" i="3"/>
  <c r="F103" i="3"/>
  <c r="F119" i="3"/>
  <c r="F142" i="3"/>
  <c r="F161" i="3"/>
  <c r="F182" i="3"/>
  <c r="F229" i="3"/>
  <c r="F258" i="3"/>
  <c r="F323" i="3"/>
  <c r="F492" i="3"/>
  <c r="F34" i="3"/>
  <c r="F65" i="3"/>
  <c r="F101" i="3"/>
  <c r="F135" i="3"/>
  <c r="F177" i="3"/>
  <c r="F221" i="3"/>
  <c r="F304" i="3"/>
  <c r="F451" i="3"/>
  <c r="F9" i="3"/>
  <c r="F38" i="3"/>
  <c r="F87" i="3"/>
  <c r="F202" i="3"/>
  <c r="F10" i="3"/>
  <c r="F25" i="3"/>
  <c r="F39" i="3"/>
  <c r="F54" i="3"/>
  <c r="F71" i="3"/>
  <c r="F89" i="3"/>
  <c r="F105" i="3"/>
  <c r="F122" i="3"/>
  <c r="F143" i="3"/>
  <c r="F165" i="3"/>
  <c r="F183" i="3"/>
  <c r="F206" i="3"/>
  <c r="F231" i="3"/>
  <c r="F266" i="3"/>
  <c r="F355" i="3"/>
  <c r="F515" i="3"/>
  <c r="F15" i="3"/>
  <c r="F30" i="3"/>
  <c r="F46" i="3"/>
  <c r="F62" i="3"/>
  <c r="F78" i="3"/>
  <c r="F94" i="3"/>
  <c r="F113" i="3"/>
  <c r="F130" i="3"/>
  <c r="F151" i="3"/>
  <c r="F170" i="3"/>
  <c r="F193" i="3"/>
  <c r="F215" i="3"/>
  <c r="F241" i="3"/>
  <c r="F283" i="3"/>
  <c r="F419" i="3"/>
  <c r="F588" i="3"/>
  <c r="F808" i="3"/>
  <c r="F35" i="2"/>
  <c r="H126" i="2"/>
  <c r="F77" i="2"/>
  <c r="F13" i="2"/>
  <c r="F87" i="2"/>
  <c r="F19" i="2"/>
  <c r="F99" i="2"/>
  <c r="F23" i="2"/>
  <c r="F109" i="2"/>
  <c r="F156" i="2"/>
  <c r="F82" i="4"/>
  <c r="F25" i="4"/>
  <c r="F65" i="4"/>
  <c r="F26" i="4"/>
  <c r="F9" i="4"/>
  <c r="F13" i="4"/>
  <c r="F16" i="4"/>
  <c r="F81" i="4"/>
  <c r="F107" i="4"/>
  <c r="F129" i="4"/>
  <c r="F51" i="4"/>
  <c r="F24" i="4"/>
  <c r="F35" i="4"/>
  <c r="F20" i="4"/>
  <c r="F11" i="4"/>
  <c r="F92" i="4"/>
  <c r="F116" i="4"/>
  <c r="F112" i="4"/>
  <c r="F100" i="4"/>
  <c r="F89" i="4"/>
  <c r="F79" i="4"/>
  <c r="F22" i="4"/>
  <c r="F102" i="4"/>
  <c r="F126" i="4"/>
  <c r="F139" i="4"/>
  <c r="F99" i="4"/>
  <c r="F36" i="4"/>
  <c r="F10" i="4"/>
  <c r="F85" i="4"/>
  <c r="F71" i="4"/>
  <c r="F105" i="4"/>
  <c r="F88" i="4"/>
  <c r="F58" i="4"/>
  <c r="F64" i="4"/>
  <c r="F23" i="4"/>
  <c r="F114" i="4"/>
  <c r="F119" i="4"/>
  <c r="F140" i="4"/>
  <c r="F45" i="4"/>
  <c r="F90" i="4"/>
  <c r="F67" i="4"/>
  <c r="F69" i="4"/>
  <c r="F42" i="4"/>
  <c r="F55" i="4"/>
  <c r="F101" i="4"/>
  <c r="F95" i="4"/>
  <c r="F59" i="4"/>
  <c r="F37" i="4"/>
  <c r="F134" i="4"/>
  <c r="F131" i="4"/>
  <c r="F141" i="4"/>
  <c r="F66" i="4"/>
  <c r="F31" i="4"/>
  <c r="F49" i="4"/>
  <c r="F93" i="4"/>
  <c r="F38" i="4"/>
  <c r="F40" i="4"/>
  <c r="F75" i="4"/>
  <c r="F78" i="4"/>
  <c r="F32" i="4"/>
  <c r="F19" i="4"/>
  <c r="F122" i="4"/>
  <c r="F125" i="4"/>
  <c r="F142" i="4"/>
  <c r="F60" i="4"/>
  <c r="F28" i="4"/>
  <c r="F103" i="4"/>
  <c r="F70" i="4"/>
  <c r="F72" i="4"/>
  <c r="F44" i="4"/>
  <c r="F46" i="4"/>
  <c r="F106" i="4"/>
  <c r="F33" i="4"/>
  <c r="F98" i="4"/>
  <c r="F127" i="4"/>
  <c r="F132" i="4"/>
  <c r="F143" i="4"/>
  <c r="F61" i="4"/>
  <c r="F18" i="4"/>
  <c r="F104" i="4"/>
  <c r="F29" i="4"/>
  <c r="F73" i="4"/>
  <c r="F87" i="4"/>
  <c r="F77" i="4"/>
  <c r="F96" i="4"/>
  <c r="F80" i="4"/>
  <c r="F108" i="4"/>
  <c r="F118" i="4"/>
  <c r="F121" i="4"/>
  <c r="F144" i="4"/>
  <c r="F109" i="4"/>
  <c r="F17" i="4"/>
  <c r="F50" i="4"/>
  <c r="F62" i="4"/>
  <c r="F63" i="4"/>
  <c r="F48" i="4"/>
  <c r="F27" i="4"/>
  <c r="F39" i="4"/>
  <c r="F113" i="4"/>
  <c r="F47" i="4"/>
  <c r="F130" i="4"/>
  <c r="I935" i="3"/>
  <c r="F146" i="2"/>
  <c r="F183" i="2"/>
  <c r="F208" i="2"/>
  <c r="F247" i="2"/>
  <c r="F272" i="2"/>
  <c r="F311" i="2"/>
  <c r="F336" i="2"/>
  <c r="F375" i="2"/>
  <c r="F400" i="2"/>
  <c r="F412" i="2"/>
  <c r="F15" i="2"/>
  <c r="F27" i="2"/>
  <c r="F37" i="2"/>
  <c r="F47" i="2"/>
  <c r="F59" i="2"/>
  <c r="F69" i="2"/>
  <c r="F79" i="2"/>
  <c r="F91" i="2"/>
  <c r="F101" i="2"/>
  <c r="F111" i="2"/>
  <c r="F138" i="2"/>
  <c r="F148" i="2"/>
  <c r="F160" i="2"/>
  <c r="F172" i="2"/>
  <c r="F185" i="2"/>
  <c r="F199" i="2"/>
  <c r="F211" i="2"/>
  <c r="F224" i="2"/>
  <c r="F236" i="2"/>
  <c r="F249" i="2"/>
  <c r="F263" i="2"/>
  <c r="F275" i="2"/>
  <c r="F288" i="2"/>
  <c r="F300" i="2"/>
  <c r="F313" i="2"/>
  <c r="F327" i="2"/>
  <c r="F339" i="2"/>
  <c r="F352" i="2"/>
  <c r="F364" i="2"/>
  <c r="F377" i="2"/>
  <c r="F391" i="2"/>
  <c r="F403" i="2"/>
  <c r="F635" i="3"/>
  <c r="F708" i="3"/>
  <c r="F781" i="3"/>
  <c r="F169" i="2"/>
  <c r="F195" i="2"/>
  <c r="F220" i="2"/>
  <c r="F233" i="2"/>
  <c r="F259" i="2"/>
  <c r="F297" i="2"/>
  <c r="F323" i="2"/>
  <c r="F348" i="2"/>
  <c r="F387" i="2"/>
  <c r="F16" i="2"/>
  <c r="F28" i="2"/>
  <c r="F38" i="2"/>
  <c r="F48" i="2"/>
  <c r="F60" i="2"/>
  <c r="F70" i="2"/>
  <c r="F80" i="2"/>
  <c r="F92" i="2"/>
  <c r="F102" i="2"/>
  <c r="F112" i="2"/>
  <c r="F139" i="2"/>
  <c r="F151" i="2"/>
  <c r="F161" i="2"/>
  <c r="F175" i="2"/>
  <c r="F187" i="2"/>
  <c r="F200" i="2"/>
  <c r="F212" i="2"/>
  <c r="F225" i="2"/>
  <c r="F239" i="2"/>
  <c r="F251" i="2"/>
  <c r="F264" i="2"/>
  <c r="F276" i="2"/>
  <c r="F289" i="2"/>
  <c r="F303" i="2"/>
  <c r="F315" i="2"/>
  <c r="F328" i="2"/>
  <c r="F340" i="2"/>
  <c r="F353" i="2"/>
  <c r="F367" i="2"/>
  <c r="F379" i="2"/>
  <c r="F392" i="2"/>
  <c r="F404" i="2"/>
  <c r="F127" i="3"/>
  <c r="F141" i="3"/>
  <c r="F153" i="3"/>
  <c r="F166" i="3"/>
  <c r="F178" i="3"/>
  <c r="F191" i="3"/>
  <c r="F205" i="3"/>
  <c r="F217" i="3"/>
  <c r="F230" i="3"/>
  <c r="F245" i="3"/>
  <c r="F264" i="3"/>
  <c r="F290" i="3"/>
  <c r="F316" i="3"/>
  <c r="F380" i="3"/>
  <c r="F444" i="3"/>
  <c r="F508" i="3"/>
  <c r="F580" i="3"/>
  <c r="F653" i="3"/>
  <c r="F727" i="3"/>
  <c r="F800" i="3"/>
  <c r="F29" i="2"/>
  <c r="F61" i="2"/>
  <c r="F83" i="2"/>
  <c r="F103" i="2"/>
  <c r="F188" i="2"/>
  <c r="F240" i="2"/>
  <c r="F304" i="2"/>
  <c r="F355" i="2"/>
  <c r="F393" i="2"/>
  <c r="F20" i="2"/>
  <c r="F30" i="2"/>
  <c r="F62" i="2"/>
  <c r="F72" i="2"/>
  <c r="F94" i="2"/>
  <c r="F124" i="2"/>
  <c r="F143" i="2"/>
  <c r="F153" i="2"/>
  <c r="F164" i="2"/>
  <c r="F177" i="2"/>
  <c r="F191" i="2"/>
  <c r="F203" i="2"/>
  <c r="F216" i="2"/>
  <c r="F228" i="2"/>
  <c r="F241" i="2"/>
  <c r="F255" i="2"/>
  <c r="F267" i="2"/>
  <c r="F280" i="2"/>
  <c r="F292" i="2"/>
  <c r="F305" i="2"/>
  <c r="F319" i="2"/>
  <c r="F331" i="2"/>
  <c r="F344" i="2"/>
  <c r="F356" i="2"/>
  <c r="F369" i="2"/>
  <c r="F383" i="2"/>
  <c r="F395" i="2"/>
  <c r="F408" i="2"/>
  <c r="F417" i="2"/>
  <c r="F292" i="3"/>
  <c r="F324" i="3"/>
  <c r="F388" i="3"/>
  <c r="F452" i="3"/>
  <c r="F516" i="3"/>
  <c r="F589" i="3"/>
  <c r="F663" i="3"/>
  <c r="F809" i="3"/>
  <c r="F152" i="2"/>
  <c r="F176" i="2"/>
  <c r="F215" i="2"/>
  <c r="F252" i="2"/>
  <c r="F291" i="2"/>
  <c r="F329" i="2"/>
  <c r="F368" i="2"/>
  <c r="F407" i="2"/>
  <c r="F8" i="2"/>
  <c r="F52" i="2"/>
  <c r="F84" i="2"/>
  <c r="F104" i="2"/>
  <c r="F11" i="2"/>
  <c r="F31" i="2"/>
  <c r="F63" i="2"/>
  <c r="F85" i="2"/>
  <c r="F154" i="2"/>
  <c r="F179" i="2"/>
  <c r="F192" i="2"/>
  <c r="F204" i="2"/>
  <c r="F217" i="2"/>
  <c r="F243" i="2"/>
  <c r="F256" i="2"/>
  <c r="F268" i="2"/>
  <c r="F281" i="2"/>
  <c r="F295" i="2"/>
  <c r="F307" i="2"/>
  <c r="F320" i="2"/>
  <c r="F332" i="2"/>
  <c r="F345" i="2"/>
  <c r="F359" i="2"/>
  <c r="F371" i="2"/>
  <c r="F384" i="2"/>
  <c r="F396" i="2"/>
  <c r="F409" i="2"/>
  <c r="F209" i="3"/>
  <c r="F222" i="3"/>
  <c r="F234" i="3"/>
  <c r="F249" i="3"/>
  <c r="F270" i="3"/>
  <c r="F296" i="3"/>
  <c r="F332" i="3"/>
  <c r="F396" i="3"/>
  <c r="F460" i="3"/>
  <c r="F525" i="3"/>
  <c r="F599" i="3"/>
  <c r="F672" i="3"/>
  <c r="F414" i="2"/>
  <c r="F406" i="2"/>
  <c r="F398" i="2"/>
  <c r="F390" i="2"/>
  <c r="F382" i="2"/>
  <c r="F374" i="2"/>
  <c r="F366" i="2"/>
  <c r="F358" i="2"/>
  <c r="F350" i="2"/>
  <c r="F342" i="2"/>
  <c r="F334" i="2"/>
  <c r="F326" i="2"/>
  <c r="F318" i="2"/>
  <c r="F310" i="2"/>
  <c r="F302" i="2"/>
  <c r="F294" i="2"/>
  <c r="F286" i="2"/>
  <c r="F278" i="2"/>
  <c r="F270" i="2"/>
  <c r="F262" i="2"/>
  <c r="F254" i="2"/>
  <c r="F246" i="2"/>
  <c r="F238" i="2"/>
  <c r="F230" i="2"/>
  <c r="F222" i="2"/>
  <c r="F214" i="2"/>
  <c r="F206" i="2"/>
  <c r="F198" i="2"/>
  <c r="F190" i="2"/>
  <c r="F182" i="2"/>
  <c r="F174" i="2"/>
  <c r="F166" i="2"/>
  <c r="F158" i="2"/>
  <c r="F150" i="2"/>
  <c r="F142" i="2"/>
  <c r="F134" i="2"/>
  <c r="F122" i="2"/>
  <c r="F114" i="2"/>
  <c r="F106" i="2"/>
  <c r="F98" i="2"/>
  <c r="F90" i="2"/>
  <c r="F82" i="2"/>
  <c r="F74" i="2"/>
  <c r="F66" i="2"/>
  <c r="F58" i="2"/>
  <c r="F50" i="2"/>
  <c r="F42" i="2"/>
  <c r="F34" i="2"/>
  <c r="F26" i="2"/>
  <c r="F18" i="2"/>
  <c r="F10" i="2"/>
  <c r="F9" i="2"/>
  <c r="F413" i="2"/>
  <c r="F405" i="2"/>
  <c r="F397" i="2"/>
  <c r="F389" i="2"/>
  <c r="F381" i="2"/>
  <c r="F373" i="2"/>
  <c r="F365" i="2"/>
  <c r="F357" i="2"/>
  <c r="F349" i="2"/>
  <c r="F341" i="2"/>
  <c r="F333" i="2"/>
  <c r="F325" i="2"/>
  <c r="F317" i="2"/>
  <c r="F309" i="2"/>
  <c r="F301" i="2"/>
  <c r="F293" i="2"/>
  <c r="F285" i="2"/>
  <c r="F277" i="2"/>
  <c r="F269" i="2"/>
  <c r="F261" i="2"/>
  <c r="F253" i="2"/>
  <c r="F245" i="2"/>
  <c r="F237" i="2"/>
  <c r="F229" i="2"/>
  <c r="F221" i="2"/>
  <c r="F213" i="2"/>
  <c r="F205" i="2"/>
  <c r="F197" i="2"/>
  <c r="F189" i="2"/>
  <c r="F181" i="2"/>
  <c r="F173" i="2"/>
  <c r="F165" i="2"/>
  <c r="F157" i="2"/>
  <c r="F149" i="2"/>
  <c r="F141" i="2"/>
  <c r="F133" i="2"/>
  <c r="F125" i="2"/>
  <c r="F121" i="2"/>
  <c r="F113" i="2"/>
  <c r="F105" i="2"/>
  <c r="F97" i="2"/>
  <c r="F89" i="2"/>
  <c r="F81" i="2"/>
  <c r="F73" i="2"/>
  <c r="F65" i="2"/>
  <c r="F57" i="2"/>
  <c r="F49" i="2"/>
  <c r="F41" i="2"/>
  <c r="F33" i="2"/>
  <c r="F25" i="2"/>
  <c r="F17" i="2"/>
  <c r="F410" i="2"/>
  <c r="F402" i="2"/>
  <c r="F394" i="2"/>
  <c r="F386" i="2"/>
  <c r="F378" i="2"/>
  <c r="F370" i="2"/>
  <c r="F362" i="2"/>
  <c r="F354" i="2"/>
  <c r="F346" i="2"/>
  <c r="F338" i="2"/>
  <c r="F330" i="2"/>
  <c r="F322" i="2"/>
  <c r="F314" i="2"/>
  <c r="F306" i="2"/>
  <c r="F298" i="2"/>
  <c r="F290" i="2"/>
  <c r="F282" i="2"/>
  <c r="F274" i="2"/>
  <c r="F266" i="2"/>
  <c r="F258" i="2"/>
  <c r="F250" i="2"/>
  <c r="F242" i="2"/>
  <c r="F234" i="2"/>
  <c r="F226" i="2"/>
  <c r="F218" i="2"/>
  <c r="F210" i="2"/>
  <c r="F202" i="2"/>
  <c r="F194" i="2"/>
  <c r="F186" i="2"/>
  <c r="F178" i="2"/>
  <c r="F170" i="2"/>
  <c r="F162" i="2"/>
  <c r="F39" i="2"/>
  <c r="F51" i="2"/>
  <c r="F71" i="2"/>
  <c r="F93" i="2"/>
  <c r="F115" i="2"/>
  <c r="F140" i="2"/>
  <c r="F163" i="2"/>
  <c r="F201" i="2"/>
  <c r="F227" i="2"/>
  <c r="F265" i="2"/>
  <c r="F279" i="2"/>
  <c r="F316" i="2"/>
  <c r="F343" i="2"/>
  <c r="F380" i="2"/>
  <c r="F40" i="2"/>
  <c r="F116" i="2"/>
  <c r="F21" i="2"/>
  <c r="F43" i="2"/>
  <c r="F53" i="2"/>
  <c r="F75" i="2"/>
  <c r="F95" i="2"/>
  <c r="F107" i="2"/>
  <c r="F117" i="2"/>
  <c r="F144" i="2"/>
  <c r="F167" i="2"/>
  <c r="F231" i="2"/>
  <c r="F12" i="2"/>
  <c r="F22" i="2"/>
  <c r="F32" i="2"/>
  <c r="F44" i="2"/>
  <c r="F54" i="2"/>
  <c r="F64" i="2"/>
  <c r="F76" i="2"/>
  <c r="F86" i="2"/>
  <c r="F96" i="2"/>
  <c r="F108" i="2"/>
  <c r="F118" i="2"/>
  <c r="F135" i="2"/>
  <c r="F145" i="2"/>
  <c r="F155" i="2"/>
  <c r="F168" i="2"/>
  <c r="F180" i="2"/>
  <c r="F193" i="2"/>
  <c r="F207" i="2"/>
  <c r="F219" i="2"/>
  <c r="F232" i="2"/>
  <c r="F244" i="2"/>
  <c r="F257" i="2"/>
  <c r="F271" i="2"/>
  <c r="F283" i="2"/>
  <c r="F296" i="2"/>
  <c r="F308" i="2"/>
  <c r="F321" i="2"/>
  <c r="F335" i="2"/>
  <c r="F347" i="2"/>
  <c r="F360" i="2"/>
  <c r="F372" i="2"/>
  <c r="F385" i="2"/>
  <c r="F399" i="2"/>
  <c r="F411" i="2"/>
  <c r="H420" i="2"/>
  <c r="F925" i="3"/>
  <c r="F917" i="3"/>
  <c r="F909" i="3"/>
  <c r="F899" i="3"/>
  <c r="F894" i="3"/>
  <c r="F886" i="3"/>
  <c r="F878" i="3"/>
  <c r="F870" i="3"/>
  <c r="F862" i="3"/>
  <c r="F854" i="3"/>
  <c r="F846" i="3"/>
  <c r="F838" i="3"/>
  <c r="F830" i="3"/>
  <c r="F822" i="3"/>
  <c r="F814" i="3"/>
  <c r="F806" i="3"/>
  <c r="F798" i="3"/>
  <c r="F790" i="3"/>
  <c r="F782" i="3"/>
  <c r="F774" i="3"/>
  <c r="F766" i="3"/>
  <c r="F758" i="3"/>
  <c r="F726" i="3"/>
  <c r="F718" i="3"/>
  <c r="F710" i="3"/>
  <c r="F702" i="3"/>
  <c r="F694" i="3"/>
  <c r="F686" i="3"/>
  <c r="F678" i="3"/>
  <c r="F670" i="3"/>
  <c r="F662" i="3"/>
  <c r="F654" i="3"/>
  <c r="F646" i="3"/>
  <c r="F638" i="3"/>
  <c r="F631" i="3"/>
  <c r="F633" i="3"/>
  <c r="F614" i="3"/>
  <c r="F606" i="3"/>
  <c r="F598" i="3"/>
  <c r="F590" i="3"/>
  <c r="F582" i="3"/>
  <c r="F574" i="3"/>
  <c r="F566" i="3"/>
  <c r="F558" i="3"/>
  <c r="F550" i="3"/>
  <c r="F542" i="3"/>
  <c r="F534" i="3"/>
  <c r="F526" i="3"/>
  <c r="F518" i="3"/>
  <c r="F924" i="3"/>
  <c r="F916" i="3"/>
  <c r="F908" i="3"/>
  <c r="F932" i="3"/>
  <c r="F927" i="3"/>
  <c r="F915" i="3"/>
  <c r="F888" i="3"/>
  <c r="F879" i="3"/>
  <c r="F869" i="3"/>
  <c r="F860" i="3"/>
  <c r="F851" i="3"/>
  <c r="F842" i="3"/>
  <c r="F833" i="3"/>
  <c r="F824" i="3"/>
  <c r="F815" i="3"/>
  <c r="F805" i="3"/>
  <c r="F796" i="3"/>
  <c r="F787" i="3"/>
  <c r="F778" i="3"/>
  <c r="F769" i="3"/>
  <c r="F760" i="3"/>
  <c r="F723" i="3"/>
  <c r="F714" i="3"/>
  <c r="F705" i="3"/>
  <c r="F696" i="3"/>
  <c r="F687" i="3"/>
  <c r="F677" i="3"/>
  <c r="F668" i="3"/>
  <c r="F659" i="3"/>
  <c r="F650" i="3"/>
  <c r="F641" i="3"/>
  <c r="F630" i="3"/>
  <c r="F627" i="3"/>
  <c r="F613" i="3"/>
  <c r="F604" i="3"/>
  <c r="F595" i="3"/>
  <c r="F586" i="3"/>
  <c r="F577" i="3"/>
  <c r="F568" i="3"/>
  <c r="F559" i="3"/>
  <c r="F549" i="3"/>
  <c r="F540" i="3"/>
  <c r="F531" i="3"/>
  <c r="F522" i="3"/>
  <c r="F513" i="3"/>
  <c r="F505" i="3"/>
  <c r="F497" i="3"/>
  <c r="F489" i="3"/>
  <c r="F481" i="3"/>
  <c r="F473" i="3"/>
  <c r="F465" i="3"/>
  <c r="F457" i="3"/>
  <c r="F44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273" i="3"/>
  <c r="F265" i="3"/>
  <c r="F257" i="3"/>
  <c r="F926" i="3"/>
  <c r="F914" i="3"/>
  <c r="F896" i="3"/>
  <c r="F887" i="3"/>
  <c r="F877" i="3"/>
  <c r="F868" i="3"/>
  <c r="F859" i="3"/>
  <c r="F850" i="3"/>
  <c r="F841" i="3"/>
  <c r="F832" i="3"/>
  <c r="F823" i="3"/>
  <c r="F813" i="3"/>
  <c r="F804" i="3"/>
  <c r="F795" i="3"/>
  <c r="F786" i="3"/>
  <c r="F777" i="3"/>
  <c r="F768" i="3"/>
  <c r="F759" i="3"/>
  <c r="F722" i="3"/>
  <c r="F713" i="3"/>
  <c r="F704" i="3"/>
  <c r="F695" i="3"/>
  <c r="F685" i="3"/>
  <c r="F676" i="3"/>
  <c r="F667" i="3"/>
  <c r="F658" i="3"/>
  <c r="F649" i="3"/>
  <c r="F640" i="3"/>
  <c r="F628" i="3"/>
  <c r="F629" i="3"/>
  <c r="F612" i="3"/>
  <c r="F603" i="3"/>
  <c r="F594" i="3"/>
  <c r="F585" i="3"/>
  <c r="F576" i="3"/>
  <c r="F567" i="3"/>
  <c r="F557" i="3"/>
  <c r="F548" i="3"/>
  <c r="F539" i="3"/>
  <c r="F530" i="3"/>
  <c r="F521" i="3"/>
  <c r="F512" i="3"/>
  <c r="F504" i="3"/>
  <c r="F496" i="3"/>
  <c r="F488" i="3"/>
  <c r="F480" i="3"/>
  <c r="F472" i="3"/>
  <c r="F464" i="3"/>
  <c r="F456" i="3"/>
  <c r="F448" i="3"/>
  <c r="F440" i="3"/>
  <c r="F432" i="3"/>
  <c r="F424" i="3"/>
  <c r="F416" i="3"/>
  <c r="F408" i="3"/>
  <c r="F400" i="3"/>
  <c r="F392" i="3"/>
  <c r="F384" i="3"/>
  <c r="F376" i="3"/>
  <c r="F368" i="3"/>
  <c r="F360" i="3"/>
  <c r="F352" i="3"/>
  <c r="F344" i="3"/>
  <c r="F336" i="3"/>
  <c r="F328" i="3"/>
  <c r="F320" i="3"/>
  <c r="F137" i="4"/>
  <c r="F923" i="3"/>
  <c r="F913" i="3"/>
  <c r="F895" i="3"/>
  <c r="F885" i="3"/>
  <c r="F876" i="3"/>
  <c r="F867" i="3"/>
  <c r="F858" i="3"/>
  <c r="F849" i="3"/>
  <c r="F840" i="3"/>
  <c r="F831" i="3"/>
  <c r="F821" i="3"/>
  <c r="F812" i="3"/>
  <c r="F803" i="3"/>
  <c r="F794" i="3"/>
  <c r="F785" i="3"/>
  <c r="F776" i="3"/>
  <c r="F767" i="3"/>
  <c r="F757" i="3"/>
  <c r="F721" i="3"/>
  <c r="F712" i="3"/>
  <c r="F703" i="3"/>
  <c r="F693" i="3"/>
  <c r="F684" i="3"/>
  <c r="F675" i="3"/>
  <c r="F666" i="3"/>
  <c r="F657" i="3"/>
  <c r="F648" i="3"/>
  <c r="F639" i="3"/>
  <c r="F626" i="3"/>
  <c r="F634" i="3"/>
  <c r="F611" i="3"/>
  <c r="F602" i="3"/>
  <c r="F593" i="3"/>
  <c r="F584" i="3"/>
  <c r="F575" i="3"/>
  <c r="F565" i="3"/>
  <c r="F556" i="3"/>
  <c r="F547" i="3"/>
  <c r="F538" i="3"/>
  <c r="F529" i="3"/>
  <c r="F520" i="3"/>
  <c r="F511" i="3"/>
  <c r="F503" i="3"/>
  <c r="F495" i="3"/>
  <c r="F487" i="3"/>
  <c r="F479" i="3"/>
  <c r="F471" i="3"/>
  <c r="F463" i="3"/>
  <c r="F455" i="3"/>
  <c r="F447" i="3"/>
  <c r="F439" i="3"/>
  <c r="F431" i="3"/>
  <c r="F423" i="3"/>
  <c r="F415" i="3"/>
  <c r="F407" i="3"/>
  <c r="F399" i="3"/>
  <c r="F391" i="3"/>
  <c r="F383" i="3"/>
  <c r="F375" i="3"/>
  <c r="F367" i="3"/>
  <c r="F359" i="3"/>
  <c r="F351" i="3"/>
  <c r="F343" i="3"/>
  <c r="F335" i="3"/>
  <c r="F327" i="3"/>
  <c r="F319" i="3"/>
  <c r="F311" i="3"/>
  <c r="F303" i="3"/>
  <c r="F295" i="3"/>
  <c r="F287" i="3"/>
  <c r="F279" i="3"/>
  <c r="F271" i="3"/>
  <c r="F263" i="3"/>
  <c r="F136" i="4"/>
  <c r="F922" i="3"/>
  <c r="F912" i="3"/>
  <c r="F893" i="3"/>
  <c r="F884" i="3"/>
  <c r="F875" i="3"/>
  <c r="F866" i="3"/>
  <c r="F857" i="3"/>
  <c r="F848" i="3"/>
  <c r="F839" i="3"/>
  <c r="F829" i="3"/>
  <c r="F820" i="3"/>
  <c r="F811" i="3"/>
  <c r="F802" i="3"/>
  <c r="F793" i="3"/>
  <c r="F784" i="3"/>
  <c r="F775" i="3"/>
  <c r="F765" i="3"/>
  <c r="F756" i="3"/>
  <c r="F729" i="3"/>
  <c r="F720" i="3"/>
  <c r="F711" i="3"/>
  <c r="F701" i="3"/>
  <c r="F692" i="3"/>
  <c r="F683" i="3"/>
  <c r="F674" i="3"/>
  <c r="F665" i="3"/>
  <c r="F656" i="3"/>
  <c r="F647" i="3"/>
  <c r="F637" i="3"/>
  <c r="F621" i="3"/>
  <c r="F632" i="3"/>
  <c r="F610" i="3"/>
  <c r="F601" i="3"/>
  <c r="F592" i="3"/>
  <c r="F583" i="3"/>
  <c r="F573" i="3"/>
  <c r="F564" i="3"/>
  <c r="F555" i="3"/>
  <c r="F546" i="3"/>
  <c r="F537" i="3"/>
  <c r="F528" i="3"/>
  <c r="F519" i="3"/>
  <c r="F510" i="3"/>
  <c r="F502" i="3"/>
  <c r="F494" i="3"/>
  <c r="F486" i="3"/>
  <c r="F478" i="3"/>
  <c r="F470" i="3"/>
  <c r="F462" i="3"/>
  <c r="F454" i="3"/>
  <c r="F446" i="3"/>
  <c r="F438" i="3"/>
  <c r="F430" i="3"/>
  <c r="F422" i="3"/>
  <c r="F414" i="3"/>
  <c r="F406" i="3"/>
  <c r="F398" i="3"/>
  <c r="F390" i="3"/>
  <c r="F382" i="3"/>
  <c r="F374" i="3"/>
  <c r="F366" i="3"/>
  <c r="F358" i="3"/>
  <c r="F350" i="3"/>
  <c r="F342" i="3"/>
  <c r="F334" i="3"/>
  <c r="F326" i="3"/>
  <c r="F318" i="3"/>
  <c r="F310" i="3"/>
  <c r="F921" i="3"/>
  <c r="F911" i="3"/>
  <c r="F892" i="3"/>
  <c r="F883" i="3"/>
  <c r="F874" i="3"/>
  <c r="F865" i="3"/>
  <c r="F856" i="3"/>
  <c r="F847" i="3"/>
  <c r="F837" i="3"/>
  <c r="F828" i="3"/>
  <c r="F819" i="3"/>
  <c r="F810" i="3"/>
  <c r="F801" i="3"/>
  <c r="F792" i="3"/>
  <c r="F783" i="3"/>
  <c r="F773" i="3"/>
  <c r="F764" i="3"/>
  <c r="F755" i="3"/>
  <c r="F728" i="3"/>
  <c r="F719" i="3"/>
  <c r="F709" i="3"/>
  <c r="F700" i="3"/>
  <c r="F691" i="3"/>
  <c r="F682" i="3"/>
  <c r="F673" i="3"/>
  <c r="F664" i="3"/>
  <c r="F655" i="3"/>
  <c r="F645" i="3"/>
  <c r="F636" i="3"/>
  <c r="F624" i="3"/>
  <c r="F618" i="3"/>
  <c r="F609" i="3"/>
  <c r="F600" i="3"/>
  <c r="F591" i="3"/>
  <c r="F581" i="3"/>
  <c r="F572" i="3"/>
  <c r="F563" i="3"/>
  <c r="F554" i="3"/>
  <c r="F545" i="3"/>
  <c r="F536" i="3"/>
  <c r="F527" i="3"/>
  <c r="F517" i="3"/>
  <c r="F509" i="3"/>
  <c r="F501" i="3"/>
  <c r="F493" i="3"/>
  <c r="F485" i="3"/>
  <c r="F477" i="3"/>
  <c r="F469" i="3"/>
  <c r="F461" i="3"/>
  <c r="F453" i="3"/>
  <c r="F445" i="3"/>
  <c r="F437" i="3"/>
  <c r="F429" i="3"/>
  <c r="F421" i="3"/>
  <c r="F413" i="3"/>
  <c r="F405" i="3"/>
  <c r="F397" i="3"/>
  <c r="F389" i="3"/>
  <c r="F381" i="3"/>
  <c r="F373" i="3"/>
  <c r="F365" i="3"/>
  <c r="F357" i="3"/>
  <c r="F349" i="3"/>
  <c r="F341" i="3"/>
  <c r="F333" i="3"/>
  <c r="F325" i="3"/>
  <c r="F317" i="3"/>
  <c r="F309" i="3"/>
  <c r="F301" i="3"/>
  <c r="F293" i="3"/>
  <c r="F285" i="3"/>
  <c r="F277" i="3"/>
  <c r="F269" i="3"/>
  <c r="F261" i="3"/>
  <c r="F920" i="3"/>
  <c r="F910" i="3"/>
  <c r="F891" i="3"/>
  <c r="F882" i="3"/>
  <c r="F873" i="3"/>
  <c r="F864" i="3"/>
  <c r="F855" i="3"/>
  <c r="F845" i="3"/>
  <c r="F836" i="3"/>
  <c r="F919" i="3"/>
  <c r="F890" i="3"/>
  <c r="F881" i="3"/>
  <c r="F872" i="3"/>
  <c r="F863" i="3"/>
  <c r="F853" i="3"/>
  <c r="F844" i="3"/>
  <c r="F835" i="3"/>
  <c r="F928" i="3"/>
  <c r="F918" i="3"/>
  <c r="F889" i="3"/>
  <c r="F880" i="3"/>
  <c r="F871" i="3"/>
  <c r="F861" i="3"/>
  <c r="F852" i="3"/>
  <c r="F843" i="3"/>
  <c r="F834" i="3"/>
  <c r="F825" i="3"/>
  <c r="F816" i="3"/>
  <c r="F807" i="3"/>
  <c r="F797" i="3"/>
  <c r="F788" i="3"/>
  <c r="F779" i="3"/>
  <c r="F770" i="3"/>
  <c r="F761" i="3"/>
  <c r="F724" i="3"/>
  <c r="F715" i="3"/>
  <c r="F706" i="3"/>
  <c r="F697" i="3"/>
  <c r="F688" i="3"/>
  <c r="F679" i="3"/>
  <c r="F669" i="3"/>
  <c r="F660" i="3"/>
  <c r="F651" i="3"/>
  <c r="F642" i="3"/>
  <c r="F622" i="3"/>
  <c r="F623" i="3"/>
  <c r="F615" i="3"/>
  <c r="F605" i="3"/>
  <c r="F596" i="3"/>
  <c r="F587" i="3"/>
  <c r="F578" i="3"/>
  <c r="F569" i="3"/>
  <c r="F560" i="3"/>
  <c r="F551" i="3"/>
  <c r="F541" i="3"/>
  <c r="F532" i="3"/>
  <c r="F523" i="3"/>
  <c r="F514" i="3"/>
  <c r="F506" i="3"/>
  <c r="F498" i="3"/>
  <c r="F490" i="3"/>
  <c r="F482" i="3"/>
  <c r="F474" i="3"/>
  <c r="F466" i="3"/>
  <c r="F458" i="3"/>
  <c r="F450" i="3"/>
  <c r="F442" i="3"/>
  <c r="F434" i="3"/>
  <c r="F426" i="3"/>
  <c r="F418" i="3"/>
  <c r="F410" i="3"/>
  <c r="F402" i="3"/>
  <c r="F394" i="3"/>
  <c r="F386" i="3"/>
  <c r="F378" i="3"/>
  <c r="F370" i="3"/>
  <c r="F362" i="3"/>
  <c r="F354" i="3"/>
  <c r="F346" i="3"/>
  <c r="F338" i="3"/>
  <c r="F330" i="3"/>
  <c r="F322" i="3"/>
  <c r="F799" i="3"/>
  <c r="F762" i="3"/>
  <c r="F725" i="3"/>
  <c r="F689" i="3"/>
  <c r="F652" i="3"/>
  <c r="F616" i="3"/>
  <c r="F579" i="3"/>
  <c r="F543" i="3"/>
  <c r="F507" i="3"/>
  <c r="F475" i="3"/>
  <c r="F443" i="3"/>
  <c r="F411" i="3"/>
  <c r="F379" i="3"/>
  <c r="F347" i="3"/>
  <c r="F315" i="3"/>
  <c r="F300" i="3"/>
  <c r="F288" i="3"/>
  <c r="F275" i="3"/>
  <c r="F262" i="3"/>
  <c r="F252" i="3"/>
  <c r="F244" i="3"/>
  <c r="F236" i="3"/>
  <c r="F228" i="3"/>
  <c r="F220" i="3"/>
  <c r="F212" i="3"/>
  <c r="F204" i="3"/>
  <c r="F196" i="3"/>
  <c r="F188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F826" i="3"/>
  <c r="F789" i="3"/>
  <c r="F753" i="3"/>
  <c r="F716" i="3"/>
  <c r="F680" i="3"/>
  <c r="F643" i="3"/>
  <c r="F570" i="3"/>
  <c r="F533" i="3"/>
  <c r="F499" i="3"/>
  <c r="F467" i="3"/>
  <c r="F435" i="3"/>
  <c r="F403" i="3"/>
  <c r="F371" i="3"/>
  <c r="F312" i="3"/>
  <c r="F298" i="3"/>
  <c r="F284" i="3"/>
  <c r="F272" i="3"/>
  <c r="F259" i="3"/>
  <c r="F250" i="3"/>
  <c r="F242" i="3"/>
  <c r="F827" i="3"/>
  <c r="F791" i="3"/>
  <c r="F754" i="3"/>
  <c r="F717" i="3"/>
  <c r="F681" i="3"/>
  <c r="F644" i="3"/>
  <c r="F608" i="3"/>
  <c r="F571" i="3"/>
  <c r="F535" i="3"/>
  <c r="F500" i="3"/>
  <c r="F468" i="3"/>
  <c r="F436" i="3"/>
  <c r="F404" i="3"/>
  <c r="F372" i="3"/>
  <c r="F340" i="3"/>
  <c r="F314" i="3"/>
  <c r="F299" i="3"/>
  <c r="F286" i="3"/>
  <c r="F274" i="3"/>
  <c r="F260" i="3"/>
  <c r="F251" i="3"/>
  <c r="F243" i="3"/>
  <c r="F235" i="3"/>
  <c r="F227" i="3"/>
  <c r="F219" i="3"/>
  <c r="F211" i="3"/>
  <c r="F203" i="3"/>
  <c r="F195" i="3"/>
  <c r="F187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F607" i="3"/>
  <c r="F339" i="3"/>
  <c r="F817" i="3"/>
  <c r="F780" i="3"/>
  <c r="F707" i="3"/>
  <c r="F671" i="3"/>
  <c r="F620" i="3"/>
  <c r="F597" i="3"/>
  <c r="F561" i="3"/>
  <c r="F524" i="3"/>
  <c r="F491" i="3"/>
  <c r="F459" i="3"/>
  <c r="F427" i="3"/>
  <c r="F395" i="3"/>
  <c r="F363" i="3"/>
  <c r="F331" i="3"/>
  <c r="F307" i="3"/>
  <c r="F294" i="3"/>
  <c r="F282" i="3"/>
  <c r="F268" i="3"/>
  <c r="F256" i="3"/>
  <c r="F248" i="3"/>
  <c r="F240" i="3"/>
  <c r="F232" i="3"/>
  <c r="F224" i="3"/>
  <c r="F216" i="3"/>
  <c r="F208" i="3"/>
  <c r="F200" i="3"/>
  <c r="F192" i="3"/>
  <c r="F184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F18" i="3"/>
  <c r="F31" i="3"/>
  <c r="F45" i="3"/>
  <c r="F57" i="3"/>
  <c r="F70" i="3"/>
  <c r="F82" i="3"/>
  <c r="F95" i="3"/>
  <c r="F109" i="3"/>
  <c r="F121" i="3"/>
  <c r="F134" i="3"/>
  <c r="F146" i="3"/>
  <c r="F159" i="3"/>
  <c r="F173" i="3"/>
  <c r="F185" i="3"/>
  <c r="F198" i="3"/>
  <c r="F210" i="3"/>
  <c r="F223" i="3"/>
  <c r="F237" i="3"/>
  <c r="F253" i="3"/>
  <c r="F276" i="3"/>
  <c r="F302" i="3"/>
  <c r="F348" i="3"/>
  <c r="F412" i="3"/>
  <c r="F476" i="3"/>
  <c r="F544" i="3"/>
  <c r="F617" i="3"/>
  <c r="F690" i="3"/>
  <c r="F763" i="3"/>
  <c r="F361" i="2"/>
  <c r="F14" i="2"/>
  <c r="F24" i="2"/>
  <c r="F36" i="2"/>
  <c r="F46" i="2"/>
  <c r="F56" i="2"/>
  <c r="F68" i="2"/>
  <c r="F78" i="2"/>
  <c r="F88" i="2"/>
  <c r="F100" i="2"/>
  <c r="F110" i="2"/>
  <c r="F120" i="2"/>
  <c r="F137" i="2"/>
  <c r="F147" i="2"/>
  <c r="F159" i="2"/>
  <c r="F171" i="2"/>
  <c r="F184" i="2"/>
  <c r="F196" i="2"/>
  <c r="F209" i="2"/>
  <c r="F223" i="2"/>
  <c r="F235" i="2"/>
  <c r="F248" i="2"/>
  <c r="F260" i="2"/>
  <c r="F273" i="2"/>
  <c r="F287" i="2"/>
  <c r="F299" i="2"/>
  <c r="F312" i="2"/>
  <c r="F324" i="2"/>
  <c r="F337" i="2"/>
  <c r="F351" i="2"/>
  <c r="F363" i="2"/>
  <c r="F376" i="2"/>
  <c r="F388" i="2"/>
  <c r="F401" i="2"/>
  <c r="F415" i="2"/>
  <c r="F61" i="3"/>
  <c r="F73" i="3"/>
  <c r="F86" i="3"/>
  <c r="F98" i="3"/>
  <c r="F111" i="3"/>
  <c r="F125" i="3"/>
  <c r="F137" i="3"/>
  <c r="F150" i="3"/>
  <c r="F162" i="3"/>
  <c r="F175" i="3"/>
  <c r="F189" i="3"/>
  <c r="F201" i="3"/>
  <c r="F214" i="3"/>
  <c r="F226" i="3"/>
  <c r="F239" i="3"/>
  <c r="F255" i="3"/>
  <c r="F280" i="3"/>
  <c r="F306" i="3"/>
  <c r="F356" i="3"/>
  <c r="F420" i="3"/>
  <c r="F484" i="3"/>
  <c r="F553" i="3"/>
  <c r="F625" i="3"/>
  <c r="F699" i="3"/>
  <c r="F772" i="3"/>
  <c r="F750" i="3"/>
  <c r="F742" i="3"/>
  <c r="F734" i="3"/>
  <c r="F897" i="3"/>
  <c r="F751" i="3"/>
  <c r="F741" i="3"/>
  <c r="F732" i="3"/>
  <c r="F749" i="3"/>
  <c r="F740" i="3"/>
  <c r="F731" i="3"/>
  <c r="F748" i="3"/>
  <c r="F739" i="3"/>
  <c r="F730" i="3"/>
  <c r="F900" i="3"/>
  <c r="F747" i="3"/>
  <c r="F738" i="3"/>
  <c r="F746" i="3"/>
  <c r="F737" i="3"/>
  <c r="F930" i="3"/>
  <c r="F929" i="3"/>
  <c r="F933" i="3"/>
  <c r="F752" i="3"/>
  <c r="F743" i="3"/>
  <c r="F733" i="3"/>
  <c r="F744" i="3"/>
  <c r="H935" i="3"/>
  <c r="F57" i="4"/>
  <c r="F54" i="4"/>
  <c r="F15" i="4"/>
  <c r="F68" i="4"/>
  <c r="F111" i="4"/>
  <c r="F117" i="4"/>
  <c r="F41" i="4"/>
  <c r="F94" i="4"/>
  <c r="F76" i="4"/>
  <c r="F56" i="4"/>
  <c r="F52" i="4"/>
  <c r="F30" i="4"/>
  <c r="F83" i="4"/>
  <c r="F120" i="4"/>
  <c r="F124" i="4"/>
  <c r="F138" i="4"/>
  <c r="F145" i="4"/>
  <c r="F115" i="4"/>
  <c r="F34" i="4"/>
  <c r="F14" i="4"/>
  <c r="F91" i="4"/>
  <c r="F84" i="4"/>
  <c r="F110" i="4"/>
  <c r="F86" i="4"/>
  <c r="F74" i="4"/>
  <c r="F21" i="4"/>
  <c r="F43" i="4"/>
  <c r="F53" i="4"/>
  <c r="F97" i="4"/>
  <c r="F12" i="4"/>
  <c r="F133" i="4"/>
  <c r="F128" i="4"/>
  <c r="F135" i="4"/>
  <c r="H127" i="2" l="1"/>
  <c r="F898" i="3"/>
  <c r="F901" i="3" s="1"/>
  <c r="F902" i="3" s="1"/>
  <c r="F146" i="4"/>
  <c r="F123" i="2"/>
  <c r="F126" i="2" s="1"/>
  <c r="F127" i="2" s="1"/>
  <c r="F931" i="3"/>
  <c r="F934" i="3" s="1"/>
  <c r="F416" i="2"/>
  <c r="F419" i="2" s="1"/>
  <c r="H421" i="2"/>
  <c r="I421" i="2"/>
  <c r="F935" i="3" l="1"/>
  <c r="F420" i="2"/>
  <c r="F421" i="2" s="1"/>
  <c r="F936" i="3" l="1"/>
</calcChain>
</file>

<file path=xl/sharedStrings.xml><?xml version="1.0" encoding="utf-8"?>
<sst xmlns="http://schemas.openxmlformats.org/spreadsheetml/2006/main" count="7224" uniqueCount="1333">
  <si>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</si>
  <si>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</si>
  <si>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</si>
  <si>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</si>
  <si>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</si>
  <si>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</si>
  <si>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</si>
  <si>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</si>
  <si>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</si>
  <si>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</si>
  <si>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</si>
  <si>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</si>
  <si>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</si>
  <si>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</si>
  <si>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</si>
  <si>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</si>
  <si>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</si>
  <si>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</si>
  <si>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</si>
  <si>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</si>
  <si>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</si>
  <si>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</si>
  <si>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</si>
  <si>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</si>
  <si>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</si>
  <si>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</si>
  <si>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PYKUR02F1322</t>
  </si>
  <si>
    <t>AL PORTADOR</t>
  </si>
  <si>
    <t>TITULO DE DEUDA</t>
  </si>
  <si>
    <t>A SOLA FIRMA</t>
  </si>
  <si>
    <t>VIGENTE</t>
  </si>
  <si>
    <t>PYKUR02F8889</t>
  </si>
  <si>
    <t>PYKUR01F0069</t>
  </si>
  <si>
    <t>PYKUR03F8896</t>
  </si>
  <si>
    <t>PYKUR02F8566</t>
  </si>
  <si>
    <t>PYKUR02F1330</t>
  </si>
  <si>
    <t>PYKUR01F0077</t>
  </si>
  <si>
    <t>ILC-10573(2143-NW) BNDES</t>
  </si>
  <si>
    <t>BANCO ITAÚ</t>
  </si>
  <si>
    <t>CRÉDITO DOCUMENTARIO</t>
  </si>
  <si>
    <t>CON AVAL</t>
  </si>
  <si>
    <t>ILC-10571(37515-EX) BNDES</t>
  </si>
  <si>
    <t>ILC-10572(13103-BM) BNDES</t>
  </si>
  <si>
    <t>10573 (2156/2157-NW) BNDES</t>
  </si>
  <si>
    <t>ILC-10571(37603) BNDES</t>
  </si>
  <si>
    <t>ILC-10572(13212-BM) BNDES</t>
  </si>
  <si>
    <t>ILC-10581(3376-BZ) BNDES</t>
  </si>
  <si>
    <t>ILC-10572(13243/13250) BNDES</t>
  </si>
  <si>
    <t>ILC-10581(3391-BZ) BNDES</t>
  </si>
  <si>
    <t>ILC-10572(13419-BM) BNDES</t>
  </si>
  <si>
    <t>ILC-10572(13480/81/86-BM) BNDES</t>
  </si>
  <si>
    <t>IM8218675(Fact.1362,1362)</t>
  </si>
  <si>
    <t>BANCO REGIONAL</t>
  </si>
  <si>
    <t>IM8218673(4607,4638,4655,4640/1)</t>
  </si>
  <si>
    <t>IM8218673(4743)</t>
  </si>
  <si>
    <t>IM8170917(1111,1112,1113,1114) BNDES</t>
  </si>
  <si>
    <t>IM8218675(Fact.01429-BSP)</t>
  </si>
  <si>
    <t>IM8218673(Fact.04930-BZ)</t>
  </si>
  <si>
    <t>INTERÉS CRÉD. DOCUMENTARIO</t>
  </si>
  <si>
    <t>10572(13243/13250-BM) BNDES</t>
  </si>
  <si>
    <t>IM8218675 (Fact.1362,1363)</t>
  </si>
  <si>
    <t>IM8218673(04743)</t>
  </si>
  <si>
    <t xml:space="preserve">IM8170917(11111/1112/1113/1114-BSP) BNDES </t>
  </si>
  <si>
    <t>FINANCIERA PARAGUAYO JAPONES S.A.E.C.A.</t>
  </si>
  <si>
    <t>INTERESES BANCARIOS</t>
  </si>
  <si>
    <t>SUDAMERIS BANK S.A.E.C.A.</t>
  </si>
  <si>
    <t>PRÉSTAMOS BANCARIOS</t>
  </si>
  <si>
    <t>BANCO REGIONAL S.A.E.C.A.</t>
  </si>
  <si>
    <t>VISA PLATINUM EMP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</si>
  <si>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</si>
  <si>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</si>
  <si>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</si>
  <si>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</si>
  <si>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</si>
  <si>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</si>
  <si>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</si>
  <si>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</si>
  <si>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</si>
  <si>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</si>
  <si>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</si>
  <si>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IM8218675(Fact.1362,1363)</t>
  </si>
  <si>
    <t>IM8218673( Fact.04930-BZ)</t>
  </si>
  <si>
    <t>IM8218675(Fact.1362, 1362)</t>
  </si>
  <si>
    <t>IM8218675 (Fact.1362, 1363)</t>
  </si>
  <si>
    <t>IM8218675(Fact.1362, 1363)</t>
  </si>
  <si>
    <t>Intereses sobre Bonos e Intereses Bancarios a Devengar GS.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</si>
  <si>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</si>
  <si>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</si>
  <si>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FECHA DEL INFORME:</t>
  </si>
  <si>
    <t>TIPO DE CAMBIO U$S.:</t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</si>
  <si>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</si>
  <si>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</si>
  <si>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</si>
  <si>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</si>
  <si>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001-001-0000247</t>
  </si>
  <si>
    <t>AFONZO DE ALVES, MIRIAN</t>
  </si>
  <si>
    <t>PROVEEDORES LOCALES</t>
  </si>
  <si>
    <t>FACTURA</t>
  </si>
  <si>
    <t>001-001-0005452</t>
  </si>
  <si>
    <t>ANDINO BAEZ, PATRICIA ELIZABETH</t>
  </si>
  <si>
    <t>001-001-0005453</t>
  </si>
  <si>
    <t>001-001-0005457</t>
  </si>
  <si>
    <t>001-010-0001358</t>
  </si>
  <si>
    <t>AUTOMOTORES Y MAQUINARIA S.A.E.C.A.</t>
  </si>
  <si>
    <t>001-001-0000847</t>
  </si>
  <si>
    <t>BAKER TILLY PARAGUAY</t>
  </si>
  <si>
    <t>001-002-0665791</t>
  </si>
  <si>
    <t>BANCARD S.A.</t>
  </si>
  <si>
    <t>001-002-0665792</t>
  </si>
  <si>
    <t>001-002-0665793</t>
  </si>
  <si>
    <t>001-002-0665794</t>
  </si>
  <si>
    <t>001-002-0665795</t>
  </si>
  <si>
    <t>001-002-0665796</t>
  </si>
  <si>
    <t>001-002-0665797</t>
  </si>
  <si>
    <t>001-002-0665798</t>
  </si>
  <si>
    <t>001-002-0665799</t>
  </si>
  <si>
    <t>001-002-0665800</t>
  </si>
  <si>
    <t>001-002-0665801</t>
  </si>
  <si>
    <t>001-001-0000623</t>
  </si>
  <si>
    <t>BENITEZ ANZUATEGUI, ALBERTO</t>
  </si>
  <si>
    <t>001-001-0000635</t>
  </si>
  <si>
    <t>001-001-0000649</t>
  </si>
  <si>
    <t>001-001-0000524</t>
  </si>
  <si>
    <t>BENITEZ, JULIO CESAR</t>
  </si>
  <si>
    <t>001-001-0000525</t>
  </si>
  <si>
    <t>001-001-0027816</t>
  </si>
  <si>
    <t>BLANCO  PERALTA, DERLIS</t>
  </si>
  <si>
    <t>001-001-0027817</t>
  </si>
  <si>
    <t>001-001-0013900</t>
  </si>
  <si>
    <t>C.A. LOGISTICA S.A.</t>
  </si>
  <si>
    <t>001-001-0014055</t>
  </si>
  <si>
    <t>001-001-0014056</t>
  </si>
  <si>
    <t>001-001-0014057</t>
  </si>
  <si>
    <t>001-001-0014058</t>
  </si>
  <si>
    <t>001-001-0014059</t>
  </si>
  <si>
    <t>001-001-0014078</t>
  </si>
  <si>
    <t>001-001-0014079</t>
  </si>
  <si>
    <t>001-001-0014080</t>
  </si>
  <si>
    <t>001-001-0014101</t>
  </si>
  <si>
    <t>001-001-0014104</t>
  </si>
  <si>
    <t>001-001-0014105</t>
  </si>
  <si>
    <t>001-001-0014115</t>
  </si>
  <si>
    <t>001-001-0014116</t>
  </si>
  <si>
    <t>001-001-0014125</t>
  </si>
  <si>
    <t>001-001-0014126</t>
  </si>
  <si>
    <t>001-001-0014130</t>
  </si>
  <si>
    <t>001-001-0014131</t>
  </si>
  <si>
    <t>001-001-0014153</t>
  </si>
  <si>
    <t>001-001-0014162</t>
  </si>
  <si>
    <t>001-001-0014163</t>
  </si>
  <si>
    <t>001-001-0014164</t>
  </si>
  <si>
    <t>001-001-0014167</t>
  </si>
  <si>
    <t>001-001-0014168</t>
  </si>
  <si>
    <t>001-001-0014169</t>
  </si>
  <si>
    <t>001-001-0014170</t>
  </si>
  <si>
    <t>001-001-0014171</t>
  </si>
  <si>
    <t>001-001-0014172</t>
  </si>
  <si>
    <t>001-001-0014173</t>
  </si>
  <si>
    <t>001-001-0014174</t>
  </si>
  <si>
    <t>001-001-0014175</t>
  </si>
  <si>
    <t>001-001-0014176</t>
  </si>
  <si>
    <t>001-001-0014177</t>
  </si>
  <si>
    <t>001-001-0014178</t>
  </si>
  <si>
    <t>001-001-0014179</t>
  </si>
  <si>
    <t>001-001-0014180</t>
  </si>
  <si>
    <t>001-001-0014181</t>
  </si>
  <si>
    <t>001-001-0014182</t>
  </si>
  <si>
    <t>001-001-0014183</t>
  </si>
  <si>
    <t>001-001-0014195</t>
  </si>
  <si>
    <t>001-001-0014196</t>
  </si>
  <si>
    <t>001-001-0014197</t>
  </si>
  <si>
    <t>001-001-0014198</t>
  </si>
  <si>
    <t>001-001-0014199</t>
  </si>
  <si>
    <t>001-001-0014200</t>
  </si>
  <si>
    <t>001-001-0014201</t>
  </si>
  <si>
    <t>001-001-0014202</t>
  </si>
  <si>
    <t>001-001-0014203</t>
  </si>
  <si>
    <t>001-001-0014204</t>
  </si>
  <si>
    <t>001-001-0014205</t>
  </si>
  <si>
    <t>001-001-0014206</t>
  </si>
  <si>
    <t>001-001-0014207</t>
  </si>
  <si>
    <t>001-001-0014208</t>
  </si>
  <si>
    <t>001-001-0014209</t>
  </si>
  <si>
    <t>001-001-0014211</t>
  </si>
  <si>
    <t>001-001-0014224</t>
  </si>
  <si>
    <t>001-001-0014226</t>
  </si>
  <si>
    <t>001-001-0014227</t>
  </si>
  <si>
    <t>001-001-0014228</t>
  </si>
  <si>
    <t>001-001-0014230</t>
  </si>
  <si>
    <t>001-001-0014231</t>
  </si>
  <si>
    <t>001-001-0014232</t>
  </si>
  <si>
    <t>001-001-0014233</t>
  </si>
  <si>
    <t>001-001-0014234</t>
  </si>
  <si>
    <t>001-001-0014235</t>
  </si>
  <si>
    <t>001-001-0014236</t>
  </si>
  <si>
    <t>001-001-0014237</t>
  </si>
  <si>
    <t>001-001-0014238</t>
  </si>
  <si>
    <t>001-001-0014239</t>
  </si>
  <si>
    <t>001-001-0014241</t>
  </si>
  <si>
    <t>001-001-0014242</t>
  </si>
  <si>
    <t>001-001-0014243</t>
  </si>
  <si>
    <t>001-001-0014244</t>
  </si>
  <si>
    <t>001-001-0014245</t>
  </si>
  <si>
    <t>001-001-0014249</t>
  </si>
  <si>
    <t>001-001-0014250</t>
  </si>
  <si>
    <t>001-001-0014251</t>
  </si>
  <si>
    <t>001-001-0014252</t>
  </si>
  <si>
    <t>001-001-0014253</t>
  </si>
  <si>
    <t>001-001-0014254</t>
  </si>
  <si>
    <t>001-001-0014255</t>
  </si>
  <si>
    <t>001-001-0014256</t>
  </si>
  <si>
    <t>001-001-0014257</t>
  </si>
  <si>
    <t>001-001-0014258</t>
  </si>
  <si>
    <t>001-001-0014259</t>
  </si>
  <si>
    <t>001-001-0014260</t>
  </si>
  <si>
    <t>001-001-0014261</t>
  </si>
  <si>
    <t>001-001-0014262</t>
  </si>
  <si>
    <t>001-001-0014263</t>
  </si>
  <si>
    <t>001-001-0014264</t>
  </si>
  <si>
    <t>001-001-0014265</t>
  </si>
  <si>
    <t>001-001-0014266</t>
  </si>
  <si>
    <t>001-001-0014267</t>
  </si>
  <si>
    <t>001-001-0014268</t>
  </si>
  <si>
    <t>001-001-0014269</t>
  </si>
  <si>
    <t>001-001-0014270</t>
  </si>
  <si>
    <t>001-001-0014271</t>
  </si>
  <si>
    <t>001-001-0014275</t>
  </si>
  <si>
    <t>001-001-0014276</t>
  </si>
  <si>
    <t>001-001-0014277</t>
  </si>
  <si>
    <t>001-001-0014278</t>
  </si>
  <si>
    <t>001-001-0014279</t>
  </si>
  <si>
    <t>001-001-0014280</t>
  </si>
  <si>
    <t>001-001-0014281</t>
  </si>
  <si>
    <t>001-001-0014282</t>
  </si>
  <si>
    <t>001-001-0014283</t>
  </si>
  <si>
    <t>001-001-0014296</t>
  </si>
  <si>
    <t>001-001-0014297</t>
  </si>
  <si>
    <t>001-001-0014298</t>
  </si>
  <si>
    <t>001-001-0014299</t>
  </si>
  <si>
    <t>001-001-0014300</t>
  </si>
  <si>
    <t>001-001-0014301</t>
  </si>
  <si>
    <t>001-001-0014302</t>
  </si>
  <si>
    <t>001-001-0014303</t>
  </si>
  <si>
    <t>001-001-0014304</t>
  </si>
  <si>
    <t>001-001-0014305</t>
  </si>
  <si>
    <t>001-001-0014306</t>
  </si>
  <si>
    <t>001-001-0014309</t>
  </si>
  <si>
    <t>001-001-0014310</t>
  </si>
  <si>
    <t>001-001-0014311</t>
  </si>
  <si>
    <t>001-001-0014313</t>
  </si>
  <si>
    <t>001-001-0014314</t>
  </si>
  <si>
    <t>001-001-0014315</t>
  </si>
  <si>
    <t>001-001-0014316</t>
  </si>
  <si>
    <t>001-001-0014317</t>
  </si>
  <si>
    <t>001-001-0014318</t>
  </si>
  <si>
    <t>001-001-0014319</t>
  </si>
  <si>
    <t>001-001-0014320</t>
  </si>
  <si>
    <t>001-001-0014321</t>
  </si>
  <si>
    <t>001-001-0014322</t>
  </si>
  <si>
    <t>001-001-0014323</t>
  </si>
  <si>
    <t>001-001-0014324</t>
  </si>
  <si>
    <t>001-001-0014328</t>
  </si>
  <si>
    <t>001-001-0014329</t>
  </si>
  <si>
    <t>001-001-0014330</t>
  </si>
  <si>
    <t>001-001-0014331</t>
  </si>
  <si>
    <t>001-001-0014332</t>
  </si>
  <si>
    <t>001-001-0014333</t>
  </si>
  <si>
    <t>001-001-0014334</t>
  </si>
  <si>
    <t>001-001-0014335</t>
  </si>
  <si>
    <t>001-001-0014336</t>
  </si>
  <si>
    <t>001-001-0014337</t>
  </si>
  <si>
    <t>001-001-0014338</t>
  </si>
  <si>
    <t>001-001-0014339</t>
  </si>
  <si>
    <t>001-001-0014340</t>
  </si>
  <si>
    <t>001-001-0014341</t>
  </si>
  <si>
    <t>001-001-0014342</t>
  </si>
  <si>
    <t>001-001-0014343</t>
  </si>
  <si>
    <t>001-001-0014344</t>
  </si>
  <si>
    <t>001-001-0014345</t>
  </si>
  <si>
    <t>001-001-0014347</t>
  </si>
  <si>
    <t>001-001-0014348</t>
  </si>
  <si>
    <t>001-001-0014349</t>
  </si>
  <si>
    <t>001-001-0014350</t>
  </si>
  <si>
    <t>001-001-0014351</t>
  </si>
  <si>
    <t>001-001-0014352</t>
  </si>
  <si>
    <t>001-001-0014353</t>
  </si>
  <si>
    <t>001-001-0014354</t>
  </si>
  <si>
    <t>001-003-0000810</t>
  </si>
  <si>
    <t>CAMARA PARAG. DE LA IND. DE LA CONS</t>
  </si>
  <si>
    <t>001-001-0000127</t>
  </si>
  <si>
    <t>CARDOZO QUIROZ, JUAN VALERIANO</t>
  </si>
  <si>
    <t>001-001-0000128</t>
  </si>
  <si>
    <t>001-001-0008519</t>
  </si>
  <si>
    <t>CARRILLO BENÍTEZ, GLADYS S.</t>
  </si>
  <si>
    <t>001-001-0008520</t>
  </si>
  <si>
    <t>001-001-0008521</t>
  </si>
  <si>
    <t>001-001-0124573</t>
  </si>
  <si>
    <t>COMPAÑIA MARÍTIMA PARAGUAYA S.A.</t>
  </si>
  <si>
    <t>001-001-0125223</t>
  </si>
  <si>
    <t>001-001-0125224</t>
  </si>
  <si>
    <t>001-001-0125225</t>
  </si>
  <si>
    <t>001-001-0125378</t>
  </si>
  <si>
    <t>001-001-0125379</t>
  </si>
  <si>
    <t>001-067-0008050</t>
  </si>
  <si>
    <t>COOPERATIVA COLONIAS UNIDAS AGROPEC</t>
  </si>
  <si>
    <t>005-002-0006937</t>
  </si>
  <si>
    <t>COPIPUNTO S.A.</t>
  </si>
  <si>
    <t>005-002-0006938</t>
  </si>
  <si>
    <t>001-001-0003287</t>
  </si>
  <si>
    <t>DEL ZOTTO, DANIEL</t>
  </si>
  <si>
    <t>001-001-0001030</t>
  </si>
  <si>
    <t>DENGUE NUÑEZ, JUAN JOSÉ</t>
  </si>
  <si>
    <t>001-001-0005579</t>
  </si>
  <si>
    <t>ECHAGUE STALLARD, PABLO PERSIBAL</t>
  </si>
  <si>
    <t>001-002-0007959</t>
  </si>
  <si>
    <t>EL MEJOR S.R.L.</t>
  </si>
  <si>
    <t>001-001-0000254</t>
  </si>
  <si>
    <t>ENCINA , VALENTIN</t>
  </si>
  <si>
    <t>ESPINOLA, PATRICIO ANTONIO</t>
  </si>
  <si>
    <t>001-001-0006218</t>
  </si>
  <si>
    <t>FUNDACIÓN PAI PUKU</t>
  </si>
  <si>
    <t>001-001-0011367</t>
  </si>
  <si>
    <t>HIDRÁULICA ENCARNACIÓN S.A</t>
  </si>
  <si>
    <t>001-001-0004204</t>
  </si>
  <si>
    <t>INYESMIL S.A.</t>
  </si>
  <si>
    <t>001-001-0000390</t>
  </si>
  <si>
    <t>KAEFER, SIDNEI JOSÉ</t>
  </si>
  <si>
    <t>001-001-0000529</t>
  </si>
  <si>
    <t>LEGUIZAMON NUÑEZ, SEBASTIAN GABRIEL</t>
  </si>
  <si>
    <t>001-001-0000530</t>
  </si>
  <si>
    <t>001-001-0000532</t>
  </si>
  <si>
    <t>MARTÍNEZ PÉREZ, GARY MILNNER</t>
  </si>
  <si>
    <t>001-001-0017340</t>
  </si>
  <si>
    <t>MENDEZ GONZALEZ, LIBRADA</t>
  </si>
  <si>
    <t>001-001-0004452</t>
  </si>
  <si>
    <t>METALÚRGICA BERMUDEZ S.A.</t>
  </si>
  <si>
    <t>001-001-0000079</t>
  </si>
  <si>
    <t>MOLINAS CABALLERO, CAMILA STEFANY</t>
  </si>
  <si>
    <t>001-002-0000941</t>
  </si>
  <si>
    <t>MURIANA S.A.</t>
  </si>
  <si>
    <t>001-003-0020198</t>
  </si>
  <si>
    <t>NEUMATICOS PARANA S.R.L.</t>
  </si>
  <si>
    <t>001-001-0053701</t>
  </si>
  <si>
    <t>NUÑEZ LARREA, DERLIS RAMON</t>
  </si>
  <si>
    <t>OJEDA GONZÁLEZ, MARÍA TERESA</t>
  </si>
  <si>
    <t>001-024-0026237</t>
  </si>
  <si>
    <t>PARAGUAY ENERGY OP. Y LOG. S.R.L.</t>
  </si>
  <si>
    <t>001-024-0027301</t>
  </si>
  <si>
    <t>001-024-0028525</t>
  </si>
  <si>
    <t>001-024-0028819</t>
  </si>
  <si>
    <t>001-001-0008977</t>
  </si>
  <si>
    <t>PARAGUAY FILM S.R.L</t>
  </si>
  <si>
    <t>001-007-0005826</t>
  </si>
  <si>
    <t>PATRIA S.A DE SEGUROS Y REASEGUROS</t>
  </si>
  <si>
    <t>001-001-0042781</t>
  </si>
  <si>
    <t>PERONI GIRALT, LUIS ENRIQUE</t>
  </si>
  <si>
    <t>001-001-0005208</t>
  </si>
  <si>
    <t>RAJCZAKOWSKI CHIMILOVSKI, TOMAS E.</t>
  </si>
  <si>
    <t>001-001-0005212</t>
  </si>
  <si>
    <t>001-001-0005214</t>
  </si>
  <si>
    <t>001-001-0005215</t>
  </si>
  <si>
    <t>001-001-0005217</t>
  </si>
  <si>
    <t>001-001-0005218</t>
  </si>
  <si>
    <t>001-002-0002574</t>
  </si>
  <si>
    <t>REGIONAL S.A. DE SEGUROS</t>
  </si>
  <si>
    <t>001-001-0000353</t>
  </si>
  <si>
    <t>RIVERO, GUIDO RAFAEL</t>
  </si>
  <si>
    <t>001-001-0000354</t>
  </si>
  <si>
    <t>001-001-0002219</t>
  </si>
  <si>
    <t>ROCEL SRL</t>
  </si>
  <si>
    <t>001-001-0000378</t>
  </si>
  <si>
    <t>RODRIGUEZ, JULIO CESAR</t>
  </si>
  <si>
    <t>001-001-0000385</t>
  </si>
  <si>
    <t>ROMERO RUIZ DIAZ, NILO</t>
  </si>
  <si>
    <t>001-001-0000387</t>
  </si>
  <si>
    <t>001-001-0000389</t>
  </si>
  <si>
    <t>001-001-0000878</t>
  </si>
  <si>
    <t>SANTACRUZ BARBERAN, FRANCISCO DANIE</t>
  </si>
  <si>
    <t>001-001-0000879</t>
  </si>
  <si>
    <t>001-001-0000880</t>
  </si>
  <si>
    <t>001-001-0001554</t>
  </si>
  <si>
    <t>SATO MATSUURA, VICTOR</t>
  </si>
  <si>
    <t>001-001-0028687</t>
  </si>
  <si>
    <t>SERVICIOS MERCANTILES INTERNAC. S.R</t>
  </si>
  <si>
    <t>001-001-0028716</t>
  </si>
  <si>
    <t>001-001-0028718</t>
  </si>
  <si>
    <t>001-001-0057649</t>
  </si>
  <si>
    <t>SERVIMEX S.A.C.I.</t>
  </si>
  <si>
    <t>001-001-0001291</t>
  </si>
  <si>
    <t>SERVIN ESPINOZA, ANTONIO MARCIAL</t>
  </si>
  <si>
    <t>001-001-0000201</t>
  </si>
  <si>
    <t>SFORZA MELGAREJO, CRISTÍAN ANTONIO</t>
  </si>
  <si>
    <t>001-001-0000202</t>
  </si>
  <si>
    <t>001-001-0000203</t>
  </si>
  <si>
    <t>001-001-0000837</t>
  </si>
  <si>
    <t>VELAZQUEZ VALENZUELA, HECTOR</t>
  </si>
  <si>
    <t>VERA CABRERA, JUAN ALBINO</t>
  </si>
  <si>
    <t>001-001-0000359</t>
  </si>
  <si>
    <t>VILLALBA ACUÑA, PEDRO ALCIDES</t>
  </si>
  <si>
    <t>001-001-0000360</t>
  </si>
  <si>
    <t>001-001-0000361</t>
  </si>
  <si>
    <t>001-001-0000362</t>
  </si>
  <si>
    <t>KUHNER DOERNER, ISMAEL</t>
  </si>
  <si>
    <t>SCHERER, GEFERSON PEDRO</t>
  </si>
  <si>
    <t>HEISECKE C, MIGUEL C.</t>
  </si>
  <si>
    <t>001-001-0000255</t>
  </si>
  <si>
    <t>001-001-0000560</t>
  </si>
  <si>
    <t>001-001-0000634</t>
  </si>
  <si>
    <t>001-001-0005101</t>
  </si>
  <si>
    <t>MAPFRE DE SEGUROS S.A</t>
  </si>
  <si>
    <t>001-001-0005955</t>
  </si>
  <si>
    <t>AGROPECUARIA BUSANELLO S.A.</t>
  </si>
  <si>
    <t>001-001-0006236</t>
  </si>
  <si>
    <t>001-001-0006643</t>
  </si>
  <si>
    <t>001-001-0028688</t>
  </si>
  <si>
    <t>001-001-0028717</t>
  </si>
  <si>
    <t>001-001-0028719</t>
  </si>
  <si>
    <t>001-001-0054176</t>
  </si>
  <si>
    <t>LA INDEPENDENCIA DE SEGUROS S.A.</t>
  </si>
  <si>
    <t>001-001-0073848</t>
  </si>
  <si>
    <t>SEGEL LOGISTICA S.A.</t>
  </si>
  <si>
    <t>001-001-0081533</t>
  </si>
  <si>
    <t>COOP. AGROPECUARIA PINDO LTDA.</t>
  </si>
  <si>
    <t>001-001-0124651</t>
  </si>
  <si>
    <t>001-001-0125298</t>
  </si>
  <si>
    <t>001-001-0125299</t>
  </si>
  <si>
    <t>001-001-0125300</t>
  </si>
  <si>
    <t>001-001-0125440</t>
  </si>
  <si>
    <t>001-001-0125441</t>
  </si>
  <si>
    <t>001-001-0240046</t>
  </si>
  <si>
    <t>AGRO ÑACUNDAY S.A.</t>
  </si>
  <si>
    <t>001-002-0001093</t>
  </si>
  <si>
    <t>001-002-0001609</t>
  </si>
  <si>
    <t>001-002-0001925</t>
  </si>
  <si>
    <t>TRANSPORTE Y LOGISTICA PARAGUAYA S.</t>
  </si>
  <si>
    <t>001-002-0002023</t>
  </si>
  <si>
    <t>001-002-0002024</t>
  </si>
  <si>
    <t>001-002-0004675</t>
  </si>
  <si>
    <t>ITAPUA COMUNICACIONES S.A.</t>
  </si>
  <si>
    <t>001-002-0004678</t>
  </si>
  <si>
    <t>001-003-0000113</t>
  </si>
  <si>
    <t>INFOCENTER S.A.</t>
  </si>
  <si>
    <t>001-003-0000533</t>
  </si>
  <si>
    <t>001-003-0002824</t>
  </si>
  <si>
    <t>UNIJET S.A.</t>
  </si>
  <si>
    <t>001-003-0003781</t>
  </si>
  <si>
    <t>INDEPENDENCIA SHIPING S.A.</t>
  </si>
  <si>
    <t>001-003-0003793</t>
  </si>
  <si>
    <t>001-003-0003794</t>
  </si>
  <si>
    <t>001-013-0006054</t>
  </si>
  <si>
    <t>SEM AGRO S.A.</t>
  </si>
  <si>
    <t>002-003-0000029</t>
  </si>
  <si>
    <t>002-003-0000034</t>
  </si>
  <si>
    <t>002-003-0000198</t>
  </si>
  <si>
    <t>002-003-0000360</t>
  </si>
  <si>
    <t>002-003-0000388</t>
  </si>
  <si>
    <t>002-003-0000390</t>
  </si>
  <si>
    <t>002-003-0000559</t>
  </si>
  <si>
    <t>002-003-0000577</t>
  </si>
  <si>
    <t>004-001-0002569</t>
  </si>
  <si>
    <t>004-001-0002572</t>
  </si>
  <si>
    <t>011-002-0001140</t>
  </si>
  <si>
    <t>011-002-0001327</t>
  </si>
  <si>
    <t>014-002-0000079</t>
  </si>
  <si>
    <t>014-002-0000115</t>
  </si>
  <si>
    <t>014-002-0000116</t>
  </si>
  <si>
    <t>014-002-0000153</t>
  </si>
  <si>
    <t>014-002-0000233</t>
  </si>
  <si>
    <t>014-002-0000373</t>
  </si>
  <si>
    <t>014-002-0000448</t>
  </si>
  <si>
    <t>014-002-0000452</t>
  </si>
  <si>
    <t>014-002-0000659</t>
  </si>
  <si>
    <t>014-002-0000694</t>
  </si>
  <si>
    <t>014-002-0000723</t>
  </si>
  <si>
    <t>014-002-0000739</t>
  </si>
  <si>
    <t>014-002-0000741</t>
  </si>
  <si>
    <t>014-002-0000780</t>
  </si>
  <si>
    <t>014-002-0000911</t>
  </si>
  <si>
    <t>014-002-0000968</t>
  </si>
  <si>
    <t>014-002-0000973</t>
  </si>
  <si>
    <t>014-002-0001013</t>
  </si>
  <si>
    <t>014-002-0001032</t>
  </si>
  <si>
    <t>014-002-0001064</t>
  </si>
  <si>
    <t>022-001-0000247</t>
  </si>
  <si>
    <t>022-001-0000553</t>
  </si>
  <si>
    <t>001-003-0001188</t>
  </si>
  <si>
    <t>001-004-0000114</t>
  </si>
  <si>
    <t>MERTIN, FRINDOLINO</t>
  </si>
  <si>
    <t>001-004-0000148</t>
  </si>
  <si>
    <t>001-001-0004706</t>
  </si>
  <si>
    <t>TRANSPORTADORA DELLUCIO</t>
  </si>
  <si>
    <t>PROVEDORES DEL EXTERIOR</t>
  </si>
  <si>
    <t>METALURGICA MSL LTDA</t>
  </si>
  <si>
    <t>001-001-0082006</t>
  </si>
  <si>
    <t>MEHITOR IMPORTACIÓN &amp; DISTRIBUCIÓN</t>
  </si>
  <si>
    <t>001-001-0114542</t>
  </si>
  <si>
    <t>JOHN DEERE SALES HISPANOAM S DE RL</t>
  </si>
  <si>
    <t>01813-DLR</t>
  </si>
  <si>
    <t>02084-DLR</t>
  </si>
  <si>
    <t>02085-DLR</t>
  </si>
  <si>
    <t>02092-DLR</t>
  </si>
  <si>
    <t>02237-DLR</t>
  </si>
  <si>
    <t>02631-DLR</t>
  </si>
  <si>
    <t>02632-DLR</t>
  </si>
  <si>
    <t>15362-TR</t>
  </si>
  <si>
    <t>15417-TR</t>
  </si>
  <si>
    <t>15431-TR</t>
  </si>
  <si>
    <t>15453-TR</t>
  </si>
  <si>
    <t>15487-TR</t>
  </si>
  <si>
    <t>15496-TR</t>
  </si>
  <si>
    <t>15518-TR</t>
  </si>
  <si>
    <t>15523-TR</t>
  </si>
  <si>
    <t>15539-TR</t>
  </si>
  <si>
    <t>15558-TR</t>
  </si>
  <si>
    <t>15605-TR</t>
  </si>
  <si>
    <t>15630-TR</t>
  </si>
  <si>
    <t>15646-TR</t>
  </si>
  <si>
    <t>15682-TR</t>
  </si>
  <si>
    <t>15788-TR</t>
  </si>
  <si>
    <t>15791-TR</t>
  </si>
  <si>
    <t>15835-TR</t>
  </si>
  <si>
    <t>15836-TR</t>
  </si>
  <si>
    <t>39582-HZ</t>
  </si>
  <si>
    <t>39583-HZ</t>
  </si>
  <si>
    <t>39614-HZ</t>
  </si>
  <si>
    <t>39682-HZ</t>
  </si>
  <si>
    <t>39683-HZ</t>
  </si>
  <si>
    <t>39691-HZ</t>
  </si>
  <si>
    <t>39726-HZ</t>
  </si>
  <si>
    <t>39833-HZ</t>
  </si>
  <si>
    <t>39943-HZ</t>
  </si>
  <si>
    <t>40034-HZ</t>
  </si>
  <si>
    <t>D653661</t>
  </si>
  <si>
    <t xml:space="preserve"> 00050-DLR</t>
  </si>
  <si>
    <t xml:space="preserve"> 01532-DLR</t>
  </si>
  <si>
    <t xml:space="preserve"> 01540-DLR</t>
  </si>
  <si>
    <t xml:space="preserve"> 01541-DLR</t>
  </si>
  <si>
    <t xml:space="preserve"> 01542-DLR</t>
  </si>
  <si>
    <t xml:space="preserve"> 01583-DLR</t>
  </si>
  <si>
    <t xml:space="preserve"> 01584-DLR</t>
  </si>
  <si>
    <t xml:space="preserve"> 01585-DLR</t>
  </si>
  <si>
    <t xml:space="preserve"> 01587-DLR</t>
  </si>
  <si>
    <t xml:space="preserve"> 01668-DLR</t>
  </si>
  <si>
    <t xml:space="preserve"> 01672-DLR</t>
  </si>
  <si>
    <t xml:space="preserve"> 01677-DLR</t>
  </si>
  <si>
    <t xml:space="preserve"> 01678-DLR</t>
  </si>
  <si>
    <t xml:space="preserve"> 01679-DLR</t>
  </si>
  <si>
    <t xml:space="preserve"> 01684-DLR</t>
  </si>
  <si>
    <t xml:space="preserve"> 01688-DLR</t>
  </si>
  <si>
    <t xml:space="preserve"> 01707-DLR</t>
  </si>
  <si>
    <t xml:space="preserve"> 01708-DLR</t>
  </si>
  <si>
    <t xml:space="preserve"> 01709-DLR</t>
  </si>
  <si>
    <t xml:space="preserve"> 01711-DLR</t>
  </si>
  <si>
    <t xml:space="preserve"> 01712-DLR</t>
  </si>
  <si>
    <t xml:space="preserve"> 01713-DLR</t>
  </si>
  <si>
    <t xml:space="preserve"> 01716-DLR</t>
  </si>
  <si>
    <t xml:space="preserve"> 01718-DLR</t>
  </si>
  <si>
    <t xml:space="preserve"> 01719-DLR</t>
  </si>
  <si>
    <t xml:space="preserve"> 01756-DLR</t>
  </si>
  <si>
    <t xml:space="preserve"> 01758-DLR</t>
  </si>
  <si>
    <t xml:space="preserve"> 01761-DLR</t>
  </si>
  <si>
    <t xml:space="preserve"> 01768-DLR</t>
  </si>
  <si>
    <t xml:space="preserve"> 01769-DLR</t>
  </si>
  <si>
    <t xml:space="preserve"> 01778-DLR</t>
  </si>
  <si>
    <t xml:space="preserve"> 01812-DLR</t>
  </si>
  <si>
    <t xml:space="preserve"> 01815-DLR</t>
  </si>
  <si>
    <t xml:space="preserve"> 01817-DLR</t>
  </si>
  <si>
    <t xml:space="preserve"> 01821-DLR</t>
  </si>
  <si>
    <t xml:space="preserve"> 01823-DLR</t>
  </si>
  <si>
    <t xml:space="preserve"> 01825-DLR</t>
  </si>
  <si>
    <t xml:space="preserve"> 01830-DLR</t>
  </si>
  <si>
    <t xml:space="preserve"> 01969-DLR</t>
  </si>
  <si>
    <t xml:space="preserve"> 01970-DLR</t>
  </si>
  <si>
    <t xml:space="preserve"> 01972-DLR</t>
  </si>
  <si>
    <t xml:space="preserve"> 01975-DLR</t>
  </si>
  <si>
    <t xml:space="preserve"> 01977-DLR</t>
  </si>
  <si>
    <t xml:space="preserve"> 01980-DLR</t>
  </si>
  <si>
    <t xml:space="preserve"> 01982-DLR</t>
  </si>
  <si>
    <t xml:space="preserve"> 02014-DLR</t>
  </si>
  <si>
    <t xml:space="preserve"> 02015-DLR</t>
  </si>
  <si>
    <t xml:space="preserve"> 02018-DLR</t>
  </si>
  <si>
    <t xml:space="preserve"> 02019-DLR</t>
  </si>
  <si>
    <t xml:space="preserve"> 02020-DLR</t>
  </si>
  <si>
    <t xml:space="preserve"> 02025-DLR</t>
  </si>
  <si>
    <t xml:space="preserve"> 02064-DLR</t>
  </si>
  <si>
    <t xml:space="preserve"> 02065-DLR</t>
  </si>
  <si>
    <t xml:space="preserve"> 02068-DLR</t>
  </si>
  <si>
    <t xml:space="preserve"> 02070-DLR</t>
  </si>
  <si>
    <t xml:space="preserve"> 02072-DLR</t>
  </si>
  <si>
    <t xml:space="preserve"> 02073-DLR</t>
  </si>
  <si>
    <t xml:space="preserve"> 02074-DLR</t>
  </si>
  <si>
    <t xml:space="preserve"> 02076-DLR</t>
  </si>
  <si>
    <t xml:space="preserve"> 02159-DLR</t>
  </si>
  <si>
    <t xml:space="preserve"> 02161-DLR</t>
  </si>
  <si>
    <t xml:space="preserve"> 02164-DLR</t>
  </si>
  <si>
    <t xml:space="preserve"> 02166-DLR</t>
  </si>
  <si>
    <t xml:space="preserve"> 02169-DLR</t>
  </si>
  <si>
    <t xml:space="preserve"> 02178-DLR</t>
  </si>
  <si>
    <t xml:space="preserve"> 02179-DLR</t>
  </si>
  <si>
    <t xml:space="preserve"> 02180-DLR</t>
  </si>
  <si>
    <t xml:space="preserve"> 02203-DLR</t>
  </si>
  <si>
    <t xml:space="preserve"> 02206-DLR</t>
  </si>
  <si>
    <t xml:space="preserve"> 02207-DLR</t>
  </si>
  <si>
    <t xml:space="preserve"> 02208-DLR</t>
  </si>
  <si>
    <t xml:space="preserve"> 02209-DLR</t>
  </si>
  <si>
    <t xml:space="preserve"> 02211-DLR</t>
  </si>
  <si>
    <t xml:space="preserve"> 02214-DLR</t>
  </si>
  <si>
    <t xml:space="preserve"> 02215-DLR</t>
  </si>
  <si>
    <t xml:space="preserve"> 02217-DLR</t>
  </si>
  <si>
    <t xml:space="preserve"> 02220-DLR</t>
  </si>
  <si>
    <t xml:space="preserve"> 02229-DLR</t>
  </si>
  <si>
    <t xml:space="preserve"> 02230-DLR</t>
  </si>
  <si>
    <t xml:space="preserve"> 02231-DLR</t>
  </si>
  <si>
    <t xml:space="preserve"> 02233-DLR</t>
  </si>
  <si>
    <t xml:space="preserve"> 02234-DLR</t>
  </si>
  <si>
    <t xml:space="preserve"> 02235-DLR</t>
  </si>
  <si>
    <t xml:space="preserve"> 02236-DLR</t>
  </si>
  <si>
    <t xml:space="preserve"> 02291-DLR</t>
  </si>
  <si>
    <t xml:space="preserve"> 02294-DLR</t>
  </si>
  <si>
    <t xml:space="preserve"> 02299-DLR</t>
  </si>
  <si>
    <t xml:space="preserve"> 02303-DLR</t>
  </si>
  <si>
    <t xml:space="preserve"> 02306-DLR</t>
  </si>
  <si>
    <t xml:space="preserve"> 02308-DLR</t>
  </si>
  <si>
    <t xml:space="preserve"> 02309-DLR</t>
  </si>
  <si>
    <t xml:space="preserve"> 02387-DLR</t>
  </si>
  <si>
    <t xml:space="preserve"> 02389-DLR</t>
  </si>
  <si>
    <t xml:space="preserve"> 02390-DLR</t>
  </si>
  <si>
    <t xml:space="preserve"> 02391-DLR</t>
  </si>
  <si>
    <t xml:space="preserve"> 02392-DLR</t>
  </si>
  <si>
    <t xml:space="preserve"> 02396-DLR</t>
  </si>
  <si>
    <t xml:space="preserve"> 02397-DLR</t>
  </si>
  <si>
    <t xml:space="preserve"> 02400-DLR</t>
  </si>
  <si>
    <t xml:space="preserve"> 02418-DLR</t>
  </si>
  <si>
    <t xml:space="preserve"> 02427-DLR</t>
  </si>
  <si>
    <t xml:space="preserve"> 02428-DLR</t>
  </si>
  <si>
    <t xml:space="preserve"> 02431-DLR</t>
  </si>
  <si>
    <t xml:space="preserve"> 02432-DLR</t>
  </si>
  <si>
    <t xml:space="preserve"> 02436-DLR</t>
  </si>
  <si>
    <t xml:space="preserve"> 02438-DLR</t>
  </si>
  <si>
    <t xml:space="preserve"> 02439-DLR</t>
  </si>
  <si>
    <t xml:space="preserve"> 02442-DLR</t>
  </si>
  <si>
    <t xml:space="preserve"> 02445-DLR</t>
  </si>
  <si>
    <t xml:space="preserve"> 02448-DLR</t>
  </si>
  <si>
    <t>39792-HZ</t>
  </si>
  <si>
    <t>15705-TR</t>
  </si>
  <si>
    <t>39884-HZ</t>
  </si>
  <si>
    <t>15625-TR</t>
  </si>
  <si>
    <t>15670-TR</t>
  </si>
  <si>
    <t>01590-DLR</t>
  </si>
  <si>
    <t>01770-DLR</t>
  </si>
  <si>
    <t>01717-DLR</t>
  </si>
  <si>
    <t>00142-DLR</t>
  </si>
  <si>
    <t xml:space="preserve"> 01829-DLR</t>
  </si>
  <si>
    <t xml:space="preserve"> 02069-DLR</t>
  </si>
  <si>
    <t>02177-DLR</t>
  </si>
  <si>
    <t>01827-DLR</t>
  </si>
  <si>
    <t>02013-DLR</t>
  </si>
  <si>
    <t>02395-DLR</t>
  </si>
  <si>
    <t>01979-DLR</t>
  </si>
  <si>
    <t>02602-DLR</t>
  </si>
  <si>
    <t>02078-DLR</t>
  </si>
  <si>
    <t>02228-DLR</t>
  </si>
  <si>
    <t>01766-DLR</t>
  </si>
  <si>
    <t>02393-DLR</t>
  </si>
  <si>
    <t>02232-DLR</t>
  </si>
  <si>
    <t>02297-DLR</t>
  </si>
  <si>
    <t>02176-DLR</t>
  </si>
  <si>
    <t>02399-DLR</t>
  </si>
  <si>
    <t>01826-DLR</t>
  </si>
  <si>
    <t>01831-DLR</t>
  </si>
  <si>
    <t>01594-DLR</t>
  </si>
  <si>
    <t>02238-DLR</t>
  </si>
  <si>
    <t>01575-DLR</t>
  </si>
  <si>
    <t>01582-DLR</t>
  </si>
  <si>
    <t>01591-DLR</t>
  </si>
  <si>
    <t>02386-DLR</t>
  </si>
  <si>
    <t>01966-DLR</t>
  </si>
  <si>
    <t>02024-DLR</t>
  </si>
  <si>
    <t>02423-DLR</t>
  </si>
  <si>
    <t>02017-DLR</t>
  </si>
  <si>
    <t>01581-DLR</t>
  </si>
  <si>
    <t>02021-DLR</t>
  </si>
  <si>
    <t>02022-DLR</t>
  </si>
  <si>
    <t>02625-DLR</t>
  </si>
  <si>
    <t>02289-DLR</t>
  </si>
  <si>
    <t>01973-DLR</t>
  </si>
  <si>
    <t>01593-DLR</t>
  </si>
  <si>
    <t>02158-DLR</t>
  </si>
  <si>
    <t>02071-DLR</t>
  </si>
  <si>
    <t>01775-DLR</t>
  </si>
  <si>
    <t>02160-DLR</t>
  </si>
  <si>
    <t>02298-DLR</t>
  </si>
  <si>
    <t>02630-DLR</t>
  </si>
  <si>
    <t>01968-DLR</t>
  </si>
  <si>
    <t>01742-DLR</t>
  </si>
  <si>
    <t>02090-DLR</t>
  </si>
  <si>
    <t>00141-DLR</t>
  </si>
  <si>
    <t>02088-DLR</t>
  </si>
  <si>
    <t>02066-DLR</t>
  </si>
  <si>
    <t>02170-DLR</t>
  </si>
  <si>
    <t>02302-DLR</t>
  </si>
  <si>
    <t>01704-DLR</t>
  </si>
  <si>
    <t>00140-DLR</t>
  </si>
  <si>
    <t>02290-DLR</t>
  </si>
  <si>
    <t>01720-DLR</t>
  </si>
  <si>
    <t>01743-DLR</t>
  </si>
  <si>
    <t>01755-DLR</t>
  </si>
  <si>
    <t>02201-DLR</t>
  </si>
  <si>
    <t>02449-DLR</t>
  </si>
  <si>
    <t>DLR-746709</t>
  </si>
  <si>
    <t>01578-DLR</t>
  </si>
  <si>
    <t>02093-DLR</t>
  </si>
  <si>
    <t>02067-DLR</t>
  </si>
  <si>
    <t>01710-DLR</t>
  </si>
  <si>
    <t>01820-DLR</t>
  </si>
  <si>
    <t>DLR-73766</t>
  </si>
  <si>
    <t>DLR-74753</t>
  </si>
  <si>
    <t>02168-DLR</t>
  </si>
  <si>
    <t>02288-DLR</t>
  </si>
  <si>
    <t>02626-DLR</t>
  </si>
  <si>
    <t>02623-DLR</t>
  </si>
  <si>
    <t>01576-DLR</t>
  </si>
  <si>
    <t>DLR 73799</t>
  </si>
  <si>
    <t>DLR 73620</t>
  </si>
  <si>
    <t>02094-DLR</t>
  </si>
  <si>
    <t>02162-DLR</t>
  </si>
  <si>
    <t>02079-DLR</t>
  </si>
  <si>
    <t>02165-DLR</t>
  </si>
  <si>
    <t>02167-DLR</t>
  </si>
  <si>
    <t>01754-DLR</t>
  </si>
  <si>
    <t>01818-DLR</t>
  </si>
  <si>
    <t>01580-DLR</t>
  </si>
  <si>
    <t>01774-DLR</t>
  </si>
  <si>
    <t>01810-DLR</t>
  </si>
  <si>
    <t>01808-DLR</t>
  </si>
  <si>
    <t>02163-DLR</t>
  </si>
  <si>
    <t>01753-DLR</t>
  </si>
  <si>
    <t>02063-DLR</t>
  </si>
  <si>
    <t>01749-DLR</t>
  </si>
  <si>
    <t>02173-DLR</t>
  </si>
  <si>
    <t>02175-DLR</t>
  </si>
  <si>
    <t>01751-DLR</t>
  </si>
  <si>
    <t>01579-DLR</t>
  </si>
  <si>
    <t>01586-DLR</t>
  </si>
  <si>
    <t>02174-DLR</t>
  </si>
  <si>
    <t>01705-DLR</t>
  </si>
  <si>
    <t>02622-DLR</t>
  </si>
  <si>
    <t>01750-DLR</t>
  </si>
  <si>
    <t>02171-DLR</t>
  </si>
  <si>
    <t>JOHN DEERE CONSTRUCTION &amp; FORESTRY</t>
  </si>
  <si>
    <t>04286-CF</t>
  </si>
  <si>
    <t>04599-CF</t>
  </si>
  <si>
    <t>04759-CF</t>
  </si>
  <si>
    <t>04861-CF</t>
  </si>
  <si>
    <t>05148-CF</t>
  </si>
  <si>
    <t>05153-CF</t>
  </si>
  <si>
    <t>05156-CF</t>
  </si>
  <si>
    <t>05159-CF</t>
  </si>
  <si>
    <t>05255-CF</t>
  </si>
  <si>
    <t>05256-CF</t>
  </si>
  <si>
    <t>05293-CF</t>
  </si>
  <si>
    <t>05294-CF</t>
  </si>
  <si>
    <t>05404-CF</t>
  </si>
  <si>
    <t>05405-CF</t>
  </si>
  <si>
    <t>OMT396973X63</t>
  </si>
  <si>
    <t xml:space="preserve"> 05159-CF</t>
  </si>
  <si>
    <t>9501/156104</t>
  </si>
  <si>
    <t>ITM LATIN AMERICA LTDA.</t>
  </si>
  <si>
    <t>9501/156224</t>
  </si>
  <si>
    <t>9501/157309</t>
  </si>
  <si>
    <t>9501/157892</t>
  </si>
  <si>
    <t>001-001-5331074</t>
  </si>
  <si>
    <t>HAMBURG-SUD</t>
  </si>
  <si>
    <t>001-001-5331218</t>
  </si>
  <si>
    <t>001-001-5331219</t>
  </si>
  <si>
    <t>A &amp; I PRODUCTS</t>
  </si>
  <si>
    <t>HAMM AG</t>
  </si>
  <si>
    <t>JOSEPH VOGELE AG</t>
  </si>
  <si>
    <t>WIRTGEN</t>
  </si>
  <si>
    <t>WIRTGEN ROAD TECHNOLOGIES GMBH</t>
  </si>
  <si>
    <t>005-002-0002635</t>
  </si>
  <si>
    <t>ALONSO DOS SANTOS, ANA MARÍA</t>
  </si>
  <si>
    <t>ACREEDORES VARIOS</t>
  </si>
  <si>
    <t>ALVAREZ SILVA, LEONARDO ANTONIO</t>
  </si>
  <si>
    <t>AQUINO, VICTORINA CONCEPCION</t>
  </si>
  <si>
    <t>ARTERO GARCIA, JUAN PEDRO</t>
  </si>
  <si>
    <t>ASERETTO BARROS, HECTOR FABIAN</t>
  </si>
  <si>
    <t>BABAK SKREBEC, PABLO</t>
  </si>
  <si>
    <t>BAUMANN, OLADIR</t>
  </si>
  <si>
    <t>BENÍTEZ DE GALLARDO, NORMA</t>
  </si>
  <si>
    <t>BENITEZ MARECOS, ERNESTO</t>
  </si>
  <si>
    <t>BENITEZ RUIZ DIAZ, FERNANDO</t>
  </si>
  <si>
    <t>BIRNFELDT, WILSON</t>
  </si>
  <si>
    <t>BOGARIN ALMADA, DIEGO RAMON</t>
  </si>
  <si>
    <t>BOSCO, JAIME</t>
  </si>
  <si>
    <t>BOWER AYALA, JORGE PAUL</t>
  </si>
  <si>
    <t>BRACCINI, MARCOS PAZ</t>
  </si>
  <si>
    <t>BRAUN WALL, DAVID</t>
  </si>
  <si>
    <t>CAÑEROS ORGÁNICOS ASOCIADOS</t>
  </si>
  <si>
    <t>001-001-0005182</t>
  </si>
  <si>
    <t>CARDOZO BRITEZ, JESSICA MARIBEL</t>
  </si>
  <si>
    <t>001-001-0016081</t>
  </si>
  <si>
    <t>CARDOZO PEREIRA, GUILLERMO</t>
  </si>
  <si>
    <t>CLAVELL ABENTE, JOAQUIN ANIBAL</t>
  </si>
  <si>
    <t>CORREA BLAIRES, VICENTE FERNANDO</t>
  </si>
  <si>
    <t>CTY SHOPP SOCIEDAD ANONIMA</t>
  </si>
  <si>
    <t>013-001-0004121</t>
  </si>
  <si>
    <t>DA COSTA, VALDECIR</t>
  </si>
  <si>
    <t>DA SILVA, EDEGAR OTAVIO</t>
  </si>
  <si>
    <t>013-001-0004172</t>
  </si>
  <si>
    <t>DE LIMA, HELIO MEIRAS</t>
  </si>
  <si>
    <t>DETTENBORN, MILTON ARMINDO</t>
  </si>
  <si>
    <t>DIAZ MALLORQUIN, DIEGO RODRIGO</t>
  </si>
  <si>
    <t>DUARTE, JORGE ANTONIO</t>
  </si>
  <si>
    <t>ENGELWART MEYERHOFER, ENGELBERT</t>
  </si>
  <si>
    <t>FALCAO, CELSO LUIZ</t>
  </si>
  <si>
    <t>FESSLER, MARIO</t>
  </si>
  <si>
    <t>FINGER, JOAO LUIZ</t>
  </si>
  <si>
    <t>FRANCO CACERES, CARLOS RAUL</t>
  </si>
  <si>
    <t>GRAU FERNANDEZ JOSE FELIX</t>
  </si>
  <si>
    <t>HOECKLE ISASI, CHRISTIAN DANIEL</t>
  </si>
  <si>
    <t>HORN TZIMER VICTOR</t>
  </si>
  <si>
    <t>HUTHER ROHRIG, ODELMO</t>
  </si>
  <si>
    <t>013-003-0002430</t>
  </si>
  <si>
    <t>IGNACZUK  LUCIO, JOHN LENO</t>
  </si>
  <si>
    <t>INMOBILIARIA LA ESPERANZA S.A.</t>
  </si>
  <si>
    <t>JIMENEZ ROLON, JOSE ANTONIO</t>
  </si>
  <si>
    <t>JK MISIONES S.R.L.</t>
  </si>
  <si>
    <t>JULIAN RIEGO MYRIAN NORA</t>
  </si>
  <si>
    <t>KAWAMURA ITO, ATSUNORI</t>
  </si>
  <si>
    <t>KLASSEN WALL, GIEHARD</t>
  </si>
  <si>
    <t>KNOP, LEONIR ROMAR</t>
  </si>
  <si>
    <t>KRAUSE HAUSMAN, OSVALDO ALCIDES</t>
  </si>
  <si>
    <t>KURUZ, PEDRO</t>
  </si>
  <si>
    <t>LA PRODUCTORA S.A</t>
  </si>
  <si>
    <t>LA VICTORIA COMPANY S.A</t>
  </si>
  <si>
    <t>LAPACHO CONSTRUCCIONES S.A.</t>
  </si>
  <si>
    <t>LOBSIGER BRONSTRUP, NATHIA KARINA</t>
  </si>
  <si>
    <t>LOPES, FRANCISCO</t>
  </si>
  <si>
    <t>LOPEZ DA CRUZ, CLEDEMIR</t>
  </si>
  <si>
    <t>LOPEZ, LUCIANO</t>
  </si>
  <si>
    <t>LUBRICAUCHO S.A.</t>
  </si>
  <si>
    <t>MACRO CAPITALES S.A</t>
  </si>
  <si>
    <t>MARKET SRL</t>
  </si>
  <si>
    <t>MARTINAX CORPORATION S.A</t>
  </si>
  <si>
    <t>MB EMPRENDIMIENTOS S.A</t>
  </si>
  <si>
    <t>MI RETIRO S.A.</t>
  </si>
  <si>
    <t>MONTAÑEZ GODOY, FRANCISCO MATIAS</t>
  </si>
  <si>
    <t>MOTA GABRECHT ,MARCOS</t>
  </si>
  <si>
    <t>MULLER RECKZIEGEL, EITEL LUCIO</t>
  </si>
  <si>
    <t>001-001-0016873</t>
  </si>
  <si>
    <t>NAMIBIA S.A.</t>
  </si>
  <si>
    <t>NELSON ANÍBAL TUCHOLKE RAMÍREZ</t>
  </si>
  <si>
    <t>NEUALCO S.A</t>
  </si>
  <si>
    <t>NORDESTE AGROGANADERA SA</t>
  </si>
  <si>
    <t>OLIVEIRA OSTROSKI, ALISSON DIEGO</t>
  </si>
  <si>
    <t>PABLO SEBASTIAN VAZQUEZ MELGAREJO</t>
  </si>
  <si>
    <t>PAIVA YEZA, MELADIO JOSÉ</t>
  </si>
  <si>
    <t>PENAYO MELGAREJO, SANTIAGO LUIS</t>
  </si>
  <si>
    <t>PEREIRA RAMPANELLI , LIANDRO ANTONI</t>
  </si>
  <si>
    <t>PIGOSSO, LUIZ</t>
  </si>
  <si>
    <t>PRODUMAX PARAGUAY SRL</t>
  </si>
  <si>
    <t>RE INGENIERIA SRL</t>
  </si>
  <si>
    <t>RIBEIRO, LUIZ CARLOS</t>
  </si>
  <si>
    <t>SALAME, MAURI EUGENIO</t>
  </si>
  <si>
    <t>SANABRIA MARTÍNEZ, EPIFANIO RAMÓN</t>
  </si>
  <si>
    <t>SCHNEIDER VILSON FRANCISCO</t>
  </si>
  <si>
    <t>SCHOLLER, RENÉ</t>
  </si>
  <si>
    <t>SOLING S.R.L</t>
  </si>
  <si>
    <t>SOSA DUARTE, CESAR RAMON</t>
  </si>
  <si>
    <t>STRELOW, MANFREDO</t>
  </si>
  <si>
    <t>SYNERGIA PARAGUAY S.A</t>
  </si>
  <si>
    <t>TARGANSKI, CELSO</t>
  </si>
  <si>
    <t>TECNOCON INGENIERIA S.A</t>
  </si>
  <si>
    <t>TORRES VEGA, INOCENCIO SEBASTIAN</t>
  </si>
  <si>
    <t>VAZQUEZ MOLINAS, MARIO</t>
  </si>
  <si>
    <t>VELÁZQUEZ VILLALBA, JUAN GABRIEL</t>
  </si>
  <si>
    <t>VENDRAME, RICARDO</t>
  </si>
  <si>
    <t>VIERA MATTHIAS, VICTOR RAMON</t>
  </si>
  <si>
    <t>VILLAMAYOR VERA, ENRIQUE MIGUEL</t>
  </si>
  <si>
    <t>WALL BRAUN, ABRAHAM</t>
  </si>
  <si>
    <t>WALL BRAUN, DAVID</t>
  </si>
  <si>
    <t>WALL BRAUN, HEINRICH</t>
  </si>
  <si>
    <t>WEILER, JUAREZ</t>
  </si>
  <si>
    <t>YOMO FUKUNAGA, ROBERTO TARO</t>
  </si>
  <si>
    <t>013-001-0004170</t>
  </si>
  <si>
    <t>ZUCHELO, LUCIANO</t>
  </si>
  <si>
    <t>AGRICOLA PHOENIX S.A</t>
  </si>
  <si>
    <t>AGRO NATIVA PARAGUAY S.A.</t>
  </si>
  <si>
    <t>AGROZAFRA S.A.</t>
  </si>
  <si>
    <t>ARNS, NORBERTO</t>
  </si>
  <si>
    <t>CAMILO, LEANDRO</t>
  </si>
  <si>
    <t>CARNES MISIONES S.A.</t>
  </si>
  <si>
    <t>007-002-0003090</t>
  </si>
  <si>
    <t>DE SOUZA, EZEQUIEL</t>
  </si>
  <si>
    <t>DISTRIBUIDORA LOS ANDES S.R.L</t>
  </si>
  <si>
    <t>FELICIANO DIOSNEL, DELVALLE</t>
  </si>
  <si>
    <t>FERNÁNDEZ PEDROZO, JUSTINO MANUEL</t>
  </si>
  <si>
    <t>FERRI RUI, CARLOS</t>
  </si>
  <si>
    <t>FRETES CIBILS, MARÍA ANGELICA</t>
  </si>
  <si>
    <t>HASSE, REINALDO</t>
  </si>
  <si>
    <t>JOSE NATALINO DE SOUZA</t>
  </si>
  <si>
    <t>KELM, PAULO CESAR</t>
  </si>
  <si>
    <t>LUCION,  IVACIR</t>
  </si>
  <si>
    <t>013-001-0003756</t>
  </si>
  <si>
    <t>MAGAGNIN, ANTONIO ROBERTO</t>
  </si>
  <si>
    <t>MAICKO FABRICIO SCHMIDT</t>
  </si>
  <si>
    <t>MARCHIORO, VALMOR</t>
  </si>
  <si>
    <t>MARCIO LUIZ TRAPP</t>
  </si>
  <si>
    <t>PARDA, EMANUEL</t>
  </si>
  <si>
    <t>PEREIRA NETO,ARISTIDES</t>
  </si>
  <si>
    <t>PICHOLI, GILBERTO GENTIL</t>
  </si>
  <si>
    <t>PLETSCH, VILMAR</t>
  </si>
  <si>
    <t>RAFAELI, OILSON ROGERIO</t>
  </si>
  <si>
    <t>RODRIGUEZ VASCONCELOS, LUIS</t>
  </si>
  <si>
    <t>001-004-0004296</t>
  </si>
  <si>
    <t>SALLA, ALDIR IRENEO</t>
  </si>
  <si>
    <t>SANDER, PAULO CESAR</t>
  </si>
  <si>
    <t>009-003-0002586</t>
  </si>
  <si>
    <t>SCHIAVO, SIDINEI</t>
  </si>
  <si>
    <t>SMARTAGRO S.A.</t>
  </si>
  <si>
    <t>TRENTIN BUTTINI, JAIME</t>
  </si>
  <si>
    <t>ZANETTI SANTANA, DOUGLAS</t>
  </si>
  <si>
    <t>BARRETO OVIEDO, JULIO CESAR</t>
  </si>
  <si>
    <t>VILLALBA GARCETE, OSCAR</t>
  </si>
  <si>
    <t>INDUSTRIAS JOHN DEERE S.A. DE C.V.G</t>
  </si>
  <si>
    <t>CIBER</t>
  </si>
  <si>
    <t>INTERESES A DEVENGAR PROVEEDORES LOCALES US$.</t>
  </si>
  <si>
    <t>INTERESES A DEVENGAR PROVEEDORES LOCALES €.</t>
  </si>
  <si>
    <t>TOTAL PASIVO CORRIENTE</t>
  </si>
  <si>
    <t>001-001-0006642</t>
  </si>
  <si>
    <t>MENEGAT, ARI ALBERTO</t>
  </si>
  <si>
    <t>001-004-0000147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</si>
  <si>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</si>
  <si>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</si>
  <si>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</si>
  <si>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(EN € )</t>
  </si>
  <si>
    <t>ANTICIPOS DE CLIENTES</t>
  </si>
  <si>
    <t>GASTOS A PAGAR POR ESCRITURAS</t>
  </si>
  <si>
    <t>COMISIONES A PAGAR A JUBILADOS / BANCARIOS</t>
  </si>
  <si>
    <t>COMISIONES A PAGAR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</si>
  <si>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</si>
  <si>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</si>
  <si>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</si>
  <si>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</si>
  <si>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</si>
  <si>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</si>
  <si>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 xml:space="preserve">TOTAL PASIVO CORRIENTE </t>
  </si>
  <si>
    <t>DLR731757</t>
  </si>
  <si>
    <t>DLR751821</t>
  </si>
  <si>
    <t>DLR752083</t>
  </si>
  <si>
    <t>DLR736336</t>
  </si>
  <si>
    <t>DLR742628</t>
  </si>
  <si>
    <t>DLR736335</t>
  </si>
  <si>
    <t>DLR738863</t>
  </si>
  <si>
    <t>DLR730069</t>
  </si>
  <si>
    <t>DLR734081</t>
  </si>
  <si>
    <t>DLR734763</t>
  </si>
  <si>
    <t>DLR734782</t>
  </si>
  <si>
    <t>DLR736486</t>
  </si>
  <si>
    <t>01430-BRA</t>
  </si>
  <si>
    <t>01532-BRA</t>
  </si>
  <si>
    <t>01543-BRA</t>
  </si>
  <si>
    <t>01559-BRA</t>
  </si>
  <si>
    <t>DLR736179</t>
  </si>
  <si>
    <t>DLR734549</t>
  </si>
  <si>
    <t>001-001-0000003</t>
  </si>
  <si>
    <t>001-008-0000038</t>
  </si>
  <si>
    <t>009-002-0002292</t>
  </si>
  <si>
    <t>007-004-0000791</t>
  </si>
  <si>
    <t>005-004-0001043</t>
  </si>
  <si>
    <t>001-006-0001397</t>
  </si>
  <si>
    <t>007-001-0006010</t>
  </si>
  <si>
    <t>005-003-0004488</t>
  </si>
  <si>
    <t>005-004-0001325</t>
  </si>
  <si>
    <t>005-001-0008157</t>
  </si>
  <si>
    <t>009-003-0001706</t>
  </si>
  <si>
    <t>007-003-0004877</t>
  </si>
  <si>
    <t>001-006-0001395</t>
  </si>
  <si>
    <t>011-001-0001332</t>
  </si>
  <si>
    <t>007-003-0004979</t>
  </si>
  <si>
    <t>005-001-0007603</t>
  </si>
  <si>
    <t>005-001-0007624</t>
  </si>
  <si>
    <t>005-001-0008020</t>
  </si>
  <si>
    <t>006-007-0000028</t>
  </si>
  <si>
    <t>007-004-0000748</t>
  </si>
  <si>
    <t>007-002-0005912</t>
  </si>
  <si>
    <t>001-001-0006685</t>
  </si>
  <si>
    <t>005-001-0007742</t>
  </si>
  <si>
    <t>009-004-0000945</t>
  </si>
  <si>
    <t>009-004-0000930</t>
  </si>
  <si>
    <t>001-004-0000811</t>
  </si>
  <si>
    <t>007-002-0005685</t>
  </si>
  <si>
    <t>001-001-0006731</t>
  </si>
  <si>
    <t>005-005-0001332</t>
  </si>
  <si>
    <t>005-001-0006706</t>
  </si>
  <si>
    <t>005-001-0007580</t>
  </si>
  <si>
    <t>010-003-0001444</t>
  </si>
  <si>
    <t>001-004-0000739</t>
  </si>
  <si>
    <t>001-008-0000188</t>
  </si>
  <si>
    <t>010-003-0001385</t>
  </si>
  <si>
    <t>005-002-0003256</t>
  </si>
  <si>
    <t>001-001-0006682</t>
  </si>
  <si>
    <t>007-003-0004881</t>
  </si>
  <si>
    <t>007-001-0004691</t>
  </si>
  <si>
    <t>005-001-0007610</t>
  </si>
  <si>
    <t>001-006-0001393</t>
  </si>
  <si>
    <t>006-001-0010333</t>
  </si>
  <si>
    <t>005-005-0001212</t>
  </si>
  <si>
    <t>001-008-0000174</t>
  </si>
  <si>
    <t>001-004-0000802</t>
  </si>
  <si>
    <t>007-004-0000962</t>
  </si>
  <si>
    <t>007-001-0005065</t>
  </si>
  <si>
    <t>010-001-0007139</t>
  </si>
  <si>
    <t>005-003-0005976</t>
  </si>
  <si>
    <t>005-001-0007200</t>
  </si>
  <si>
    <t>005-005-0000745</t>
  </si>
  <si>
    <t>005-001-0007653</t>
  </si>
  <si>
    <t>005-001-0008125</t>
  </si>
  <si>
    <t>005-001-0008169</t>
  </si>
  <si>
    <t>005-005-0000508</t>
  </si>
  <si>
    <t>006-001-0004861</t>
  </si>
  <si>
    <t>007-001-0004953</t>
  </si>
  <si>
    <t>001-004-0000701</t>
  </si>
  <si>
    <t>001-003-0001080</t>
  </si>
  <si>
    <t>005-004-0000955</t>
  </si>
  <si>
    <t>005-004-0001001</t>
  </si>
  <si>
    <t>005-004-0000214</t>
  </si>
  <si>
    <t>009-003-0003936</t>
  </si>
  <si>
    <t>005-004-0000935</t>
  </si>
  <si>
    <t>001-006-0001035</t>
  </si>
  <si>
    <t>005-001-0008204</t>
  </si>
  <si>
    <t>007-002-0004815</t>
  </si>
  <si>
    <t>009-002-0002679</t>
  </si>
  <si>
    <t>007-001-0005944</t>
  </si>
  <si>
    <t>005-005-0000938</t>
  </si>
  <si>
    <t>009-002-0003550</t>
  </si>
  <si>
    <t>009-003-0003646</t>
  </si>
  <si>
    <t>001-007-0001219</t>
  </si>
  <si>
    <t>006-001-0010260</t>
  </si>
  <si>
    <t>001-009-0000002</t>
  </si>
  <si>
    <t>005-005-0001113</t>
  </si>
  <si>
    <t>011-001-0002199</t>
  </si>
  <si>
    <t>007-005-0001083</t>
  </si>
  <si>
    <t>005-001-0007734</t>
  </si>
  <si>
    <t>009-004-0000904</t>
  </si>
  <si>
    <t>009-002-0002504</t>
  </si>
  <si>
    <t>005-002-0004679</t>
  </si>
  <si>
    <t>005-004-0001329</t>
  </si>
  <si>
    <t>011-002-0000835</t>
  </si>
  <si>
    <t>005-004-0000391</t>
  </si>
  <si>
    <t>007-002-0005526</t>
  </si>
  <si>
    <t>009-003-0003814</t>
  </si>
  <si>
    <t>009-003-0001803</t>
  </si>
  <si>
    <t>007-003-0004634</t>
  </si>
  <si>
    <t>007-003-0004938</t>
  </si>
  <si>
    <t>007-003-0004940</t>
  </si>
  <si>
    <t>010-003-0001440</t>
  </si>
  <si>
    <t>001-004-0000750</t>
  </si>
  <si>
    <t>007-001-0004843</t>
  </si>
  <si>
    <t>011-001-0002215</t>
  </si>
  <si>
    <t>011-002-0000749</t>
  </si>
  <si>
    <t>011-001-0001649</t>
  </si>
  <si>
    <t>011-001-0002046</t>
  </si>
  <si>
    <t>007-001-0004286</t>
  </si>
  <si>
    <t>011-002-0000725</t>
  </si>
  <si>
    <t>011-001-0002235</t>
  </si>
  <si>
    <t>011-001-0002236</t>
  </si>
  <si>
    <t>011-001-0002174</t>
  </si>
  <si>
    <t>011-002-0000784</t>
  </si>
  <si>
    <t>005-004-0001272</t>
  </si>
  <si>
    <t>007-002-0003169</t>
  </si>
  <si>
    <t>001-001-0006688</t>
  </si>
  <si>
    <t>006-001-0009343</t>
  </si>
  <si>
    <t>007-002-0003466</t>
  </si>
  <si>
    <t>009-003-0002729</t>
  </si>
  <si>
    <t>007-002-0005707</t>
  </si>
  <si>
    <t>009-003-0003994</t>
  </si>
  <si>
    <t>006-001-0010415</t>
  </si>
  <si>
    <t>007-002-0004447</t>
  </si>
  <si>
    <t>007-002-0003982</t>
  </si>
  <si>
    <t>011-002-0000823</t>
  </si>
  <si>
    <t>009-003-0003319</t>
  </si>
  <si>
    <t>007-002-0005758</t>
  </si>
  <si>
    <t>009-002-0003223</t>
  </si>
  <si>
    <t>007-001-0005822</t>
  </si>
  <si>
    <t>007-002-0005273</t>
  </si>
  <si>
    <t>007-002-0003477</t>
  </si>
  <si>
    <t>007-002-0005090</t>
  </si>
  <si>
    <t>007-001-0004103</t>
  </si>
  <si>
    <t>007-005-0000806</t>
  </si>
  <si>
    <t>001-001-0000301</t>
  </si>
  <si>
    <t>001-001-0000561</t>
  </si>
  <si>
    <t>001-001-0000220</t>
  </si>
  <si>
    <t>001-001-0000143</t>
  </si>
  <si>
    <t>DLR737982</t>
  </si>
  <si>
    <t>DLR743961</t>
  </si>
  <si>
    <t>2022/02</t>
  </si>
  <si>
    <t>01-004707</t>
  </si>
  <si>
    <t>AUTOMOTORES-Y-MAQUINARIA-S.A.E.C.A.</t>
  </si>
  <si>
    <t>PROVEEDORES-LOCALES</t>
  </si>
  <si>
    <t>AFFONSO GOMES, ANDERSON</t>
  </si>
  <si>
    <t>AFFONSO GOMES, ROBSON</t>
  </si>
  <si>
    <t>AGRIPLUS S.A.</t>
  </si>
  <si>
    <t>AGRO CAMPO 10 S.R.L.</t>
  </si>
  <si>
    <t>AGRO GANADERA BELO HORIZONTE S.A</t>
  </si>
  <si>
    <t>AGROSATO S.A.</t>
  </si>
  <si>
    <t>ARAUJO SANCHEZ JOSE ISMAEL</t>
  </si>
  <si>
    <t>BARAZETTI , ELTON LUIZ</t>
  </si>
  <si>
    <t>BARAZETTI, HERMES</t>
  </si>
  <si>
    <t>BARTSCH BARTSCH, GERHARD</t>
  </si>
  <si>
    <t>BAUMANN, ODENIR</t>
  </si>
  <si>
    <t>BECKER EUGENIO RUBEN</t>
  </si>
  <si>
    <t>BENITEZ VILLALBA, TOMAS</t>
  </si>
  <si>
    <t>BENKOWITZ HEGELE, ADRIANA</t>
  </si>
  <si>
    <t>BERGEN DYCK, DIEDRICH</t>
  </si>
  <si>
    <t>BERTOGLIO, ITALINO IRINEU</t>
  </si>
  <si>
    <t>BESEN, CATULINO</t>
  </si>
  <si>
    <t>BIELENKI DE YHARA, CIMONE</t>
  </si>
  <si>
    <t>BINDER KOLBE, EGON</t>
  </si>
  <si>
    <t>BIZUNIN DE FERNANDES, MARIZANE A.</t>
  </si>
  <si>
    <t>BOCIAN BUBEN, NICOLÁS</t>
  </si>
  <si>
    <t>BORTOLOSO, RAFAEL</t>
  </si>
  <si>
    <t>CALDETEC INGENIERÍA S.R.L.</t>
  </si>
  <si>
    <t>CAMPOS DEL LAGO S.A</t>
  </si>
  <si>
    <t>CONCRET-MIX S.A.</t>
  </si>
  <si>
    <t>CONS. PROP. CLUB DE CAMPO "AGUAVIST</t>
  </si>
  <si>
    <t>CTF SOCIEDAD ANÓNIMA</t>
  </si>
  <si>
    <t>DAL BOSCO, NARDELI</t>
  </si>
  <si>
    <t>DE CARVALHO JOAREZ, LAURI</t>
  </si>
  <si>
    <t>DE SOUZA, ADEMIR  ROSA</t>
  </si>
  <si>
    <t>DOERNER, ANTONIO</t>
  </si>
  <si>
    <t>DRESSLER MEYER, CLAUDIO</t>
  </si>
  <si>
    <t>DREY, LUIS EUGENIO</t>
  </si>
  <si>
    <t>EL CAMINO S.R.L</t>
  </si>
  <si>
    <t>FERREIRA PEREIRA, WESLEY</t>
  </si>
  <si>
    <t>FIGUEREDO DE AQUINO, PORFIRIA</t>
  </si>
  <si>
    <t>FRETES CIBILS, GUILLERMO LUIS</t>
  </si>
  <si>
    <t>GIACOMELLI ALBINO, GIOVANI</t>
  </si>
  <si>
    <t>GIACOMELLI DA SILVA, FERNANDO</t>
  </si>
  <si>
    <t>GIACOMELLI DA SILVA, MAIRA</t>
  </si>
  <si>
    <t>HARDER BRAUN, MARTIN</t>
  </si>
  <si>
    <t>HERRMANN,  ELIAS ANTONIO</t>
  </si>
  <si>
    <t>HILDEBRAND HILDEBRAND, ALBERT</t>
  </si>
  <si>
    <t>HILDEBRAND SCHROEDER, RONNIE</t>
  </si>
  <si>
    <t>IKEUCHI ZINZENJI, MITSUHIRO</t>
  </si>
  <si>
    <t>ITÁ-KYSÉ SOCIEDAD ANÓNIMA</t>
  </si>
  <si>
    <t>KONO YWASAKI, TOSHIAKI RUBÉN</t>
  </si>
  <si>
    <t>KUNZLER BORRE, JOSE</t>
  </si>
  <si>
    <t>LAUTENSCHLAGER, ROGERIO IVÁN</t>
  </si>
  <si>
    <t>LOBLEIN, EWALD</t>
  </si>
  <si>
    <t>LUI, ALIR</t>
  </si>
  <si>
    <t>MARTINAX CORPORATION SA SUC PY</t>
  </si>
  <si>
    <t>MARTINEZ VAZQUEZ, ANTONIO DANIEL</t>
  </si>
  <si>
    <t>MIZUMOTO TANAKA, LEONARDO KEISHIO</t>
  </si>
  <si>
    <t>MONTE BONITO S.A.</t>
  </si>
  <si>
    <t>NOGUERA GUERRERO, ENRIQUE</t>
  </si>
  <si>
    <t>OMURA, GERSON YUNYTI</t>
  </si>
  <si>
    <t>PORTZ, NELSON</t>
  </si>
  <si>
    <t>PREMIUM IMPORTADORA DE MARCAS S.A</t>
  </si>
  <si>
    <t>RAMOA RODRIGUEZ, DIEGO HERNÁN</t>
  </si>
  <si>
    <t>ROJAS VALLEJOS, ELPIDIO DE LA CRUZ</t>
  </si>
  <si>
    <t>ROSE ACRE FARMS S.R.L.</t>
  </si>
  <si>
    <t>RUIZ CORREA, JUAN CARLOS</t>
  </si>
  <si>
    <t>SAMANIEGO, MIGUEL ANDRES</t>
  </si>
  <si>
    <t>SANTA CATALINA TRADE S.A</t>
  </si>
  <si>
    <t>SAUERESSIG, ANDRE LEANDRO</t>
  </si>
  <si>
    <t>SCHMIDT, ERALDO</t>
  </si>
  <si>
    <t>SCHNEIDER, PAULO MILTON</t>
  </si>
  <si>
    <t>SCHROEDER, JOHAN</t>
  </si>
  <si>
    <t>SCHUSTER, ADEMIR</t>
  </si>
  <si>
    <t>SCHUSTER, ALBERTO</t>
  </si>
  <si>
    <t>SGARBI VENDRUSCOLO, TERESINHA</t>
  </si>
  <si>
    <t>SOMAX AGRO S.A.</t>
  </si>
  <si>
    <t>VALDEZ GREGORIO</t>
  </si>
  <si>
    <t>VILLAGRA OTAZU, TOMAS</t>
  </si>
  <si>
    <t>VILLALBA PERDOMO, AMILCAR HUGO</t>
  </si>
  <si>
    <t>VIVAR SOCIEDAD ANONIMA</t>
  </si>
  <si>
    <t>WALL BRAUN, GERHARD</t>
  </si>
  <si>
    <t>WALL GUENTHER, FRANZ</t>
  </si>
  <si>
    <t>WEBER, GERSON LUIZ</t>
  </si>
  <si>
    <t>WEBER, NORI ROQUE</t>
  </si>
  <si>
    <t>007-008-0000505</t>
  </si>
  <si>
    <t>013-011-0000054</t>
  </si>
  <si>
    <t>005-009-0000512</t>
  </si>
  <si>
    <t>007-008-0000442</t>
  </si>
  <si>
    <t>007-008-0000499</t>
  </si>
  <si>
    <t>006-008-0000256</t>
  </si>
  <si>
    <t>006-008-0000574</t>
  </si>
  <si>
    <t>011-008-0000015</t>
  </si>
  <si>
    <t>011-008-0000140</t>
  </si>
  <si>
    <t>010-008-0000199</t>
  </si>
  <si>
    <t>010 001 0006372</t>
  </si>
  <si>
    <t>010-008-0000275</t>
  </si>
  <si>
    <t>006-008-0000250</t>
  </si>
  <si>
    <t>006-008-0000390</t>
  </si>
  <si>
    <t>007-008-0000257</t>
  </si>
  <si>
    <t>007-008-0000575</t>
  </si>
  <si>
    <t>010-008-0000135</t>
  </si>
  <si>
    <t>005-009-0000046</t>
  </si>
  <si>
    <t>005-009-0000330</t>
  </si>
  <si>
    <t>005-009-0000326</t>
  </si>
  <si>
    <t>005-009-0000295</t>
  </si>
  <si>
    <t>005-009-0000226</t>
  </si>
  <si>
    <t>005-009-0000074</t>
  </si>
  <si>
    <t>005-009-0000063</t>
  </si>
  <si>
    <t>005-009-0000039</t>
  </si>
  <si>
    <t>007-008-0000562</t>
  </si>
  <si>
    <t>006-008-0000383</t>
  </si>
  <si>
    <t>007-008-0000586</t>
  </si>
  <si>
    <t>007-008-0000432</t>
  </si>
  <si>
    <t>007-008-0000385</t>
  </si>
  <si>
    <t>007-008-0000569</t>
  </si>
  <si>
    <t>006-008-0000369</t>
  </si>
  <si>
    <t>010-008-0000207</t>
  </si>
  <si>
    <t>007-008-0000568</t>
  </si>
  <si>
    <t>001-021-0000174</t>
  </si>
  <si>
    <t>007-008-0000541</t>
  </si>
  <si>
    <t>005-009-0000511</t>
  </si>
  <si>
    <t>007-008-0000340</t>
  </si>
  <si>
    <t>011-008-0000123</t>
  </si>
  <si>
    <t>005-009-0000481</t>
  </si>
  <si>
    <t>001-021-0000095</t>
  </si>
  <si>
    <t>006-008-0000398</t>
  </si>
  <si>
    <t>013-011-0000078</t>
  </si>
  <si>
    <t>006-008-0000258</t>
  </si>
  <si>
    <t>007-008-0000557</t>
  </si>
  <si>
    <t>006-008-0000214</t>
  </si>
  <si>
    <t>010-008-0000220</t>
  </si>
  <si>
    <t>010-008-0000174</t>
  </si>
  <si>
    <t>005-009-0000359</t>
  </si>
  <si>
    <t>014-008-0000055</t>
  </si>
  <si>
    <t>005-009-0000497</t>
  </si>
  <si>
    <t>001-021-0000204</t>
  </si>
  <si>
    <t>006-008-0000016</t>
  </si>
  <si>
    <t>013-011-0000052</t>
  </si>
  <si>
    <t>013-011-0000057</t>
  </si>
  <si>
    <t>007-008-0000511</t>
  </si>
  <si>
    <t>007-008-0000587</t>
  </si>
  <si>
    <t>014-008-0000054</t>
  </si>
  <si>
    <t>006-008-0000259</t>
  </si>
  <si>
    <t>006-008-0000352</t>
  </si>
  <si>
    <t>010-008-0000222</t>
  </si>
  <si>
    <t>007-008-0000576</t>
  </si>
  <si>
    <t>007-008-0000524</t>
  </si>
  <si>
    <t>006-008-0000366</t>
  </si>
  <si>
    <t>009-008-0000440</t>
  </si>
  <si>
    <t>006-008-0000638</t>
  </si>
  <si>
    <t>001-021-0000269</t>
  </si>
  <si>
    <t>009-008-0000273</t>
  </si>
  <si>
    <t>005-009-0000477</t>
  </si>
  <si>
    <t>005-009-0000467</t>
  </si>
  <si>
    <t>001 004 0000428</t>
  </si>
  <si>
    <t>007-008-0000437</t>
  </si>
  <si>
    <t>007-008-0000563</t>
  </si>
  <si>
    <t>010-008-0000077</t>
  </si>
  <si>
    <t>010-008-0000306</t>
  </si>
  <si>
    <t>001-021-0000156</t>
  </si>
  <si>
    <t>009-008-0000286</t>
  </si>
  <si>
    <t>006-008-0000362</t>
  </si>
  <si>
    <t>006-008-0000337</t>
  </si>
  <si>
    <t>007-008-0000584</t>
  </si>
  <si>
    <t>007-008-0000534</t>
  </si>
  <si>
    <t>007-008-0000578</t>
  </si>
  <si>
    <t>014-008-0000052</t>
  </si>
  <si>
    <t>005-009-0000340</t>
  </si>
  <si>
    <t>007-008-0000054</t>
  </si>
  <si>
    <t>006-008-0000385</t>
  </si>
  <si>
    <t>006-008-0000388</t>
  </si>
  <si>
    <t>007-008-0000504</t>
  </si>
  <si>
    <t>006-008-0000353</t>
  </si>
  <si>
    <t>006-008-0000397</t>
  </si>
  <si>
    <t>006-008-0000283</t>
  </si>
  <si>
    <t>006-008-0000281</t>
  </si>
  <si>
    <t>007-008-0000165</t>
  </si>
  <si>
    <t>007-008-0000517</t>
  </si>
  <si>
    <t>007-008-0000577</t>
  </si>
  <si>
    <t>013-011-0000096</t>
  </si>
  <si>
    <t>010-008-0000005</t>
  </si>
  <si>
    <t>010 001 0006548</t>
  </si>
  <si>
    <t>010-008-0000334</t>
  </si>
  <si>
    <t>010-008-0000105</t>
  </si>
  <si>
    <t>010-008-0000236</t>
  </si>
  <si>
    <t>010 001 0006507</t>
  </si>
  <si>
    <t>010-008-0000050</t>
  </si>
  <si>
    <t>005-009-0000442</t>
  </si>
  <si>
    <t>006-008-0000354</t>
  </si>
  <si>
    <t>007-008-0000447</t>
  </si>
  <si>
    <t>007-008-0000542</t>
  </si>
  <si>
    <t>010-008-0000114</t>
  </si>
  <si>
    <t>006-008-0000136</t>
  </si>
  <si>
    <t>006-008-0000405</t>
  </si>
  <si>
    <t>014-008-0000048</t>
  </si>
  <si>
    <t>005-009-0000390</t>
  </si>
  <si>
    <t>006-008-0000403</t>
  </si>
  <si>
    <t>001-021-0000160</t>
  </si>
  <si>
    <t>014-008-0000056</t>
  </si>
  <si>
    <t>010-008-0000191</t>
  </si>
  <si>
    <t>011-008-0000122</t>
  </si>
  <si>
    <t>007-008-0000501</t>
  </si>
  <si>
    <t>011-008-0000127</t>
  </si>
  <si>
    <t>013-011-0000081</t>
  </si>
  <si>
    <t>005-009-0000509</t>
  </si>
  <si>
    <t>011-008-0000151</t>
  </si>
  <si>
    <t>005-009-0000376</t>
  </si>
  <si>
    <t>013-011-0000090</t>
  </si>
  <si>
    <t>001-021-0000093</t>
  </si>
  <si>
    <t>011-008-0000148</t>
  </si>
  <si>
    <t>AGRO SILO DEZEN S.A</t>
  </si>
  <si>
    <t>AGROPECUARIA CLARIDAE S.R.L</t>
  </si>
  <si>
    <t>AGROSOY S.A.</t>
  </si>
  <si>
    <t>ALTENHOFEN DICKEL, ARMIN</t>
  </si>
  <si>
    <t>B&amp;B S.A</t>
  </si>
  <si>
    <t>BERGMANN, ARI JOSÉ</t>
  </si>
  <si>
    <t>CABALLERO MANDZY, MARTIN ANDRES</t>
  </si>
  <si>
    <t>DE DEUS , JOAO</t>
  </si>
  <si>
    <t>DUBARRY SALAZAR, JUAN CARLOS</t>
  </si>
  <si>
    <t>EMPEDRIL S.A</t>
  </si>
  <si>
    <t>FERNANDEZ HERRERA, ROBERTO FABIAN</t>
  </si>
  <si>
    <t>GIL DE LARRE, MARÍA MAGDALENA</t>
  </si>
  <si>
    <t>MM SA EMPRESA CONSTRUCTORA</t>
  </si>
  <si>
    <t>MOBILUX S.A.</t>
  </si>
  <si>
    <t>PAREDES FLORENCIANO, JULIÁN</t>
  </si>
  <si>
    <t>RECKZIEGEL PINTOS, OCTAVIO ANTONIO</t>
  </si>
  <si>
    <t>YRALA GIMENEZ, PEDRO</t>
  </si>
  <si>
    <t>005 002 0003358</t>
  </si>
  <si>
    <t>001-001-0002415</t>
  </si>
  <si>
    <t>001-001-0002413</t>
  </si>
  <si>
    <t>001-001-0001474</t>
  </si>
  <si>
    <t>001-002-0000159</t>
  </si>
  <si>
    <t>15452-TR</t>
  </si>
  <si>
    <t>39574-HZ</t>
  </si>
  <si>
    <t>39712-HZ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</si>
</sst>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\ %"/>
    <numFmt numFmtId="165" formatCode="dd/mm/yyyy;@"/>
    <numFmt numFmtId="166" formatCode="#,###.00"/>
    <numFmt numFmtId="167" formatCode="_ * #,##0_ ;_ * \-#,##0_ ;_ * \-_ ;_ @_ "/>
    <numFmt numFmtId="168" formatCode="_(&quot;Gs &quot;* #,##0.00_);_(&quot;Gs &quot;* \(#,##0.00\);_(&quot;Gs &quot;* \-??_);_(@_)"/>
    <numFmt numFmtId="169" formatCode="dd\-mm\-yy"/>
    <numFmt numFmtId="170" formatCode="#,##0;[Red]#,##0"/>
    <numFmt numFmtId="177" formatCode="_(* #,##0_);_(* \(#,##0\);_(* \-_);_(@_)"/>
    <numFmt numFmtId="178" formatCode="_(* #,##0.00_);_(* \(#,##0.00\);_(* \-_);_(@_)"/>
  </numFmts>
  <fonts count="44">
    <font>
      <sz val="11"/>
      <color rgb="FF000000"/>
      <name val="Calibri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u/>
      <sz val="10"/>
      <name val="Times New Roman"/>
      <family val="1"/>
      <charset val="1"/>
    </font>
    <font>
      <sz val="10"/>
      <name val="Arial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</font>
    <font>
      <b/>
      <sz val="10"/>
      <color theme="0"/>
      <name val="Times New Roman"/>
      <family val="1"/>
      <charset val="1"/>
    </font>
    <font>
      <sz val="10"/>
      <color theme="0"/>
      <name val="Times New Roman"/>
      <family val="1"/>
      <charset val="1"/>
    </font>
    <font>
      <sz val="11"/>
      <name val="Times New Roman"/>
      <family val="1"/>
    </font>
    <font>
      <sz val="1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6F9D4"/>
      </patternFill>
    </fill>
    <fill>
      <patternFill patternType="solid">
        <fgColor rgb="FFFFFFFF"/>
        <bgColor rgb="FFF6F9D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200"/>
      </patternFill>
    </fill>
    <fill>
      <patternFill patternType="solid">
        <fgColor theme="0"/>
        <bgColor rgb="FFF6F9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58">
    <xf numFmtId="0" fontId="0" fillId="0" borderId="0"/>
    <xf numFmtId="0" fontId="22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38" fillId="0" borderId="0"/>
    <xf numFmtId="0" fontId="10" fillId="0" borderId="0"/>
    <xf numFmtId="0" fontId="11" fillId="0" borderId="0"/>
    <xf numFmtId="0" fontId="10" fillId="0" borderId="0"/>
    <xf numFmtId="0" fontId="11" fillId="8" borderId="1" applyProtection="0"/>
    <xf numFmtId="0" fontId="10" fillId="9" borderId="2" applyProtection="0"/>
    <xf numFmtId="0" fontId="12" fillId="8" borderId="3" applyProtection="0"/>
    <xf numFmtId="0" fontId="12" fillId="8" borderId="3" applyProtection="0"/>
    <xf numFmtId="0" fontId="12" fillId="8" borderId="3" applyProtection="0"/>
    <xf numFmtId="164" fontId="10" fillId="0" borderId="0" applyBorder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67" fontId="33" fillId="0" borderId="0" applyBorder="0" applyProtection="0"/>
  </cellStyleXfs>
  <cellXfs count="335">
    <xf numFmtId="0" fontId="0" fillId="0" borderId="0" xfId="0"/>
    <xf numFmtId="0" fontId="0" fillId="0" borderId="0" xfId="0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1" applyFont="1" applyBorder="1" applyAlignment="1" applyProtection="1"/>
    <xf numFmtId="0" fontId="23" fillId="9" borderId="0" xfId="0" applyFont="1" applyFill="1" applyAlignment="1">
      <alignment horizontal="left"/>
    </xf>
    <xf numFmtId="165" fontId="23" fillId="9" borderId="0" xfId="0" applyNumberFormat="1" applyFont="1" applyFill="1" applyAlignment="1">
      <alignment horizontal="center"/>
    </xf>
    <xf numFmtId="0" fontId="23" fillId="9" borderId="0" xfId="0" applyFont="1" applyFill="1" applyAlignment="1">
      <alignment horizontal="right"/>
    </xf>
    <xf numFmtId="3" fontId="23" fillId="9" borderId="0" xfId="0" applyNumberFormat="1" applyFont="1" applyFill="1" applyAlignment="1">
      <alignment horizontal="right"/>
    </xf>
    <xf numFmtId="4" fontId="23" fillId="9" borderId="0" xfId="0" applyNumberFormat="1" applyFont="1" applyFill="1" applyAlignment="1">
      <alignment horizontal="right"/>
    </xf>
    <xf numFmtId="0" fontId="23" fillId="9" borderId="0" xfId="0" applyFont="1" applyFill="1" applyAlignment="1">
      <alignment horizontal="center"/>
    </xf>
    <xf numFmtId="0" fontId="0" fillId="9" borderId="0" xfId="0" applyFill="1"/>
    <xf numFmtId="0" fontId="24" fillId="9" borderId="0" xfId="0" applyFont="1" applyFill="1" applyBorder="1" applyAlignment="1" applyProtection="1">
      <alignment horizontal="left"/>
      <protection locked="0"/>
    </xf>
    <xf numFmtId="0" fontId="25" fillId="9" borderId="0" xfId="0" applyFont="1" applyFill="1" applyBorder="1" applyAlignment="1">
      <alignment horizontal="left"/>
    </xf>
    <xf numFmtId="0" fontId="25" fillId="9" borderId="0" xfId="0" applyFont="1" applyFill="1" applyAlignment="1">
      <alignment horizontal="left"/>
    </xf>
    <xf numFmtId="0" fontId="23" fillId="9" borderId="0" xfId="0" applyFont="1" applyFill="1"/>
    <xf numFmtId="0" fontId="26" fillId="9" borderId="0" xfId="0" applyFont="1" applyFill="1" applyAlignment="1">
      <alignment horizontal="left"/>
    </xf>
    <xf numFmtId="0" fontId="25" fillId="9" borderId="0" xfId="0" applyFont="1" applyFill="1"/>
    <xf numFmtId="14" fontId="25" fillId="9" borderId="0" xfId="0" applyNumberFormat="1" applyFont="1" applyFill="1" applyAlignment="1">
      <alignment horizontal="left"/>
    </xf>
    <xf numFmtId="165" fontId="25" fillId="9" borderId="0" xfId="0" applyNumberFormat="1" applyFont="1" applyFill="1" applyAlignment="1">
      <alignment horizontal="center"/>
    </xf>
    <xf numFmtId="3" fontId="25" fillId="9" borderId="0" xfId="0" applyNumberFormat="1" applyFont="1" applyFill="1" applyAlignment="1" applyProtection="1">
      <alignment horizontal="left"/>
      <protection locked="0"/>
    </xf>
    <xf numFmtId="0" fontId="25" fillId="9" borderId="4" xfId="0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5" fillId="9" borderId="4" xfId="0" applyFont="1" applyFill="1" applyBorder="1" applyAlignment="1">
      <alignment horizontal="center" wrapText="1"/>
    </xf>
    <xf numFmtId="4" fontId="25" fillId="9" borderId="4" xfId="0" applyNumberFormat="1" applyFont="1" applyFill="1" applyBorder="1" applyAlignment="1">
      <alignment horizontal="center"/>
    </xf>
    <xf numFmtId="0" fontId="23" fillId="9" borderId="5" xfId="0" applyFont="1" applyFill="1" applyBorder="1" applyAlignment="1">
      <alignment horizontal="right"/>
    </xf>
    <xf numFmtId="0" fontId="23" fillId="9" borderId="5" xfId="0" applyFont="1" applyFill="1" applyBorder="1"/>
    <xf numFmtId="0" fontId="23" fillId="9" borderId="5" xfId="0" applyFont="1" applyFill="1" applyBorder="1" applyAlignment="1">
      <alignment horizontal="left"/>
    </xf>
    <xf numFmtId="165" fontId="23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3" fontId="23" fillId="9" borderId="5" xfId="0" applyNumberFormat="1" applyFont="1" applyFill="1" applyBorder="1"/>
    <xf numFmtId="4" fontId="23" fillId="9" borderId="5" xfId="0" applyNumberFormat="1" applyFont="1" applyFill="1" applyBorder="1" applyAlignment="1">
      <alignment horizontal="right"/>
    </xf>
    <xf numFmtId="0" fontId="23" fillId="9" borderId="5" xfId="0" applyFont="1" applyFill="1" applyBorder="1" applyAlignment="1">
      <alignment horizontal="center"/>
    </xf>
    <xf numFmtId="3" fontId="23" fillId="9" borderId="5" xfId="0" applyNumberFormat="1" applyFont="1" applyFill="1" applyBorder="1" applyAlignment="1">
      <alignment horizontal="right" vertical="center" wrapText="1"/>
    </xf>
    <xf numFmtId="0" fontId="27" fillId="9" borderId="5" xfId="0" applyFont="1" applyFill="1" applyBorder="1" applyAlignment="1">
      <alignment horizontal="center"/>
    </xf>
    <xf numFmtId="4" fontId="23" fillId="9" borderId="5" xfId="0" applyNumberFormat="1" applyFont="1" applyFill="1" applyBorder="1"/>
    <xf numFmtId="3" fontId="23" fillId="9" borderId="5" xfId="0" applyNumberFormat="1" applyFont="1" applyFill="1" applyBorder="1" applyAlignment="1">
      <alignment horizontal="right"/>
    </xf>
    <xf numFmtId="0" fontId="0" fillId="9" borderId="0" xfId="0" applyFill="1" applyBorder="1"/>
    <xf numFmtId="0" fontId="27" fillId="9" borderId="5" xfId="0" applyFont="1" applyFill="1" applyBorder="1" applyAlignment="1">
      <alignment horizontal="right" vertical="center" wrapText="1"/>
    </xf>
    <xf numFmtId="0" fontId="27" fillId="9" borderId="5" xfId="0" applyFont="1" applyFill="1" applyBorder="1"/>
    <xf numFmtId="0" fontId="27" fillId="9" borderId="5" xfId="0" applyFont="1" applyFill="1" applyBorder="1" applyAlignment="1">
      <alignment horizontal="left"/>
    </xf>
    <xf numFmtId="165" fontId="27" fillId="9" borderId="5" xfId="0" applyNumberFormat="1" applyFont="1" applyFill="1" applyBorder="1" applyAlignment="1">
      <alignment horizontal="center" vertical="center" wrapText="1"/>
    </xf>
    <xf numFmtId="165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/>
    <xf numFmtId="4" fontId="27" fillId="9" borderId="5" xfId="0" applyNumberFormat="1" applyFont="1" applyFill="1" applyBorder="1"/>
    <xf numFmtId="3" fontId="27" fillId="9" borderId="5" xfId="0" applyNumberFormat="1" applyFont="1" applyFill="1" applyBorder="1" applyAlignment="1">
      <alignment horizontal="right"/>
    </xf>
    <xf numFmtId="1" fontId="27" fillId="9" borderId="5" xfId="0" applyNumberFormat="1" applyFont="1" applyFill="1" applyBorder="1" applyAlignment="1">
      <alignment horizontal="right"/>
    </xf>
    <xf numFmtId="0" fontId="23" fillId="9" borderId="4" xfId="0" applyFont="1" applyFill="1" applyBorder="1" applyAlignment="1">
      <alignment horizontal="right"/>
    </xf>
    <xf numFmtId="0" fontId="23" fillId="9" borderId="4" xfId="0" applyFont="1" applyFill="1" applyBorder="1" applyAlignment="1">
      <alignment horizontal="left"/>
    </xf>
    <xf numFmtId="165" fontId="23" fillId="9" borderId="4" xfId="0" applyNumberFormat="1" applyFont="1" applyFill="1" applyBorder="1" applyAlignment="1">
      <alignment horizontal="center"/>
    </xf>
    <xf numFmtId="165" fontId="25" fillId="9" borderId="4" xfId="0" applyNumberFormat="1" applyFont="1" applyFill="1" applyBorder="1" applyAlignment="1">
      <alignment horizontal="center"/>
    </xf>
    <xf numFmtId="3" fontId="24" fillId="9" borderId="4" xfId="0" applyNumberFormat="1" applyFont="1" applyFill="1" applyBorder="1" applyAlignment="1">
      <alignment horizontal="right" vertical="center" wrapText="1"/>
    </xf>
    <xf numFmtId="4" fontId="25" fillId="9" borderId="4" xfId="0" applyNumberFormat="1" applyFont="1" applyFill="1" applyBorder="1" applyAlignment="1">
      <alignment horizontal="right"/>
    </xf>
    <xf numFmtId="0" fontId="23" fillId="9" borderId="4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left" vertical="center"/>
    </xf>
    <xf numFmtId="37" fontId="23" fillId="9" borderId="6" xfId="0" applyNumberFormat="1" applyFont="1" applyFill="1" applyBorder="1" applyAlignment="1">
      <alignment horizontal="right" vertical="center" wrapText="1"/>
    </xf>
    <xf numFmtId="37" fontId="23" fillId="9" borderId="6" xfId="0" applyNumberFormat="1" applyFont="1" applyFill="1" applyBorder="1"/>
    <xf numFmtId="39" fontId="23" fillId="9" borderId="6" xfId="0" applyNumberFormat="1" applyFont="1" applyFill="1" applyBorder="1" applyAlignment="1">
      <alignment horizontal="right"/>
    </xf>
    <xf numFmtId="4" fontId="28" fillId="9" borderId="7" xfId="0" applyNumberFormat="1" applyFont="1" applyFill="1" applyBorder="1" applyAlignment="1">
      <alignment horizontal="right"/>
    </xf>
    <xf numFmtId="40" fontId="27" fillId="9" borderId="0" xfId="0" applyNumberFormat="1" applyFont="1" applyFill="1" applyBorder="1" applyAlignment="1">
      <alignment vertical="center"/>
    </xf>
    <xf numFmtId="37" fontId="23" fillId="9" borderId="4" xfId="0" applyNumberFormat="1" applyFont="1" applyFill="1" applyBorder="1"/>
    <xf numFmtId="3" fontId="29" fillId="9" borderId="7" xfId="0" applyNumberFormat="1" applyFont="1" applyFill="1" applyBorder="1" applyAlignment="1">
      <alignment horizontal="right" vertical="center" wrapText="1"/>
    </xf>
    <xf numFmtId="3" fontId="27" fillId="9" borderId="0" xfId="0" applyNumberFormat="1" applyFont="1" applyFill="1" applyBorder="1" applyAlignment="1">
      <alignment vertical="center"/>
    </xf>
    <xf numFmtId="0" fontId="23" fillId="9" borderId="8" xfId="0" applyFont="1" applyFill="1" applyBorder="1" applyAlignment="1">
      <alignment horizontal="center" vertical="center"/>
    </xf>
    <xf numFmtId="165" fontId="25" fillId="9" borderId="8" xfId="0" applyNumberFormat="1" applyFont="1" applyFill="1" applyBorder="1" applyAlignment="1" applyProtection="1">
      <alignment horizontal="right" vertical="center" wrapText="1"/>
      <protection locked="0" hidden="1"/>
    </xf>
    <xf numFmtId="3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0" fontId="29" fillId="9" borderId="0" xfId="0" applyFont="1" applyFill="1" applyBorder="1" applyAlignment="1">
      <alignment vertical="center"/>
    </xf>
    <xf numFmtId="0" fontId="29" fillId="9" borderId="0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left" vertical="center"/>
    </xf>
    <xf numFmtId="165" fontId="28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30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30" fillId="9" borderId="0" xfId="0" applyNumberFormat="1" applyFont="1" applyFill="1" applyBorder="1" applyAlignment="1">
      <alignment horizontal="right" vertical="center"/>
    </xf>
    <xf numFmtId="4" fontId="30" fillId="9" borderId="0" xfId="0" applyNumberFormat="1" applyFont="1" applyFill="1" applyBorder="1" applyAlignment="1">
      <alignment horizontal="right" vertical="center"/>
    </xf>
    <xf numFmtId="2" fontId="30" fillId="9" borderId="0" xfId="0" applyNumberFormat="1" applyFont="1" applyFill="1" applyBorder="1" applyAlignment="1">
      <alignment horizontal="right" vertical="center"/>
    </xf>
    <xf numFmtId="0" fontId="23" fillId="9" borderId="0" xfId="0" applyFont="1" applyFill="1" applyBorder="1"/>
    <xf numFmtId="14" fontId="25" fillId="9" borderId="0" xfId="0" applyNumberFormat="1" applyFont="1" applyFill="1" applyBorder="1" applyAlignment="1">
      <alignment horizontal="left"/>
    </xf>
    <xf numFmtId="165" fontId="25" fillId="9" borderId="0" xfId="0" applyNumberFormat="1" applyFont="1" applyFill="1" applyBorder="1" applyAlignment="1">
      <alignment horizontal="center"/>
    </xf>
    <xf numFmtId="165" fontId="23" fillId="9" borderId="0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right"/>
    </xf>
    <xf numFmtId="4" fontId="23" fillId="9" borderId="0" xfId="0" applyNumberFormat="1" applyFont="1" applyFill="1" applyBorder="1" applyAlignment="1">
      <alignment horizontal="right"/>
    </xf>
    <xf numFmtId="0" fontId="23" fillId="9" borderId="0" xfId="0" applyFont="1" applyFill="1" applyBorder="1" applyAlignment="1">
      <alignment horizontal="center"/>
    </xf>
    <xf numFmtId="3" fontId="27" fillId="9" borderId="0" xfId="0" applyNumberFormat="1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 vertical="center"/>
    </xf>
    <xf numFmtId="165" fontId="23" fillId="9" borderId="6" xfId="0" applyNumberFormat="1" applyFont="1" applyFill="1" applyBorder="1" applyAlignment="1">
      <alignment horizontal="center" vertical="center"/>
    </xf>
    <xf numFmtId="165" fontId="25" fillId="9" borderId="6" xfId="0" applyNumberFormat="1" applyFont="1" applyFill="1" applyBorder="1" applyAlignment="1">
      <alignment horizontal="center"/>
    </xf>
    <xf numFmtId="3" fontId="25" fillId="9" borderId="6" xfId="0" applyNumberFormat="1" applyFont="1" applyFill="1" applyBorder="1"/>
    <xf numFmtId="4" fontId="25" fillId="9" borderId="6" xfId="0" applyNumberFormat="1" applyFont="1" applyFill="1" applyBorder="1"/>
    <xf numFmtId="0" fontId="23" fillId="9" borderId="7" xfId="0" applyFont="1" applyFill="1" applyBorder="1" applyAlignment="1">
      <alignment horizontal="left"/>
    </xf>
    <xf numFmtId="0" fontId="23" fillId="9" borderId="0" xfId="0" applyFont="1" applyFill="1" applyBorder="1" applyAlignment="1">
      <alignment horizontal="left"/>
    </xf>
    <xf numFmtId="0" fontId="23" fillId="9" borderId="10" xfId="0" applyFont="1" applyFill="1" applyBorder="1" applyAlignment="1">
      <alignment horizontal="left"/>
    </xf>
    <xf numFmtId="0" fontId="23" fillId="9" borderId="11" xfId="0" applyFont="1" applyFill="1" applyBorder="1" applyAlignment="1">
      <alignment horizontal="left"/>
    </xf>
    <xf numFmtId="165" fontId="23" fillId="9" borderId="11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>
      <alignment horizontal="center"/>
    </xf>
    <xf numFmtId="165" fontId="25" fillId="9" borderId="8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 vertical="center" wrapText="1"/>
    </xf>
    <xf numFmtId="39" fontId="25" fillId="9" borderId="4" xfId="0" applyNumberFormat="1" applyFont="1" applyFill="1" applyBorder="1" applyAlignment="1">
      <alignment horizontal="right" vertical="center" wrapText="1"/>
    </xf>
    <xf numFmtId="3" fontId="25" fillId="9" borderId="12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2" xfId="0" applyNumberFormat="1" applyFont="1" applyFill="1" applyBorder="1" applyAlignment="1" applyProtection="1">
      <alignment horizontal="right" vertical="center" wrapText="1"/>
      <protection locked="0" hidden="1"/>
    </xf>
    <xf numFmtId="166" fontId="28" fillId="9" borderId="0" xfId="0" applyNumberFormat="1" applyFont="1" applyFill="1" applyBorder="1" applyAlignment="1">
      <alignment horizontal="right" vertical="center" wrapText="1"/>
    </xf>
    <xf numFmtId="3" fontId="27" fillId="9" borderId="0" xfId="0" applyNumberFormat="1" applyFont="1" applyFill="1" applyBorder="1" applyAlignment="1">
      <alignment horizontal="right" vertical="center" wrapText="1"/>
    </xf>
    <xf numFmtId="3" fontId="25" fillId="9" borderId="0" xfId="0" applyNumberFormat="1" applyFont="1" applyFill="1" applyBorder="1" applyAlignment="1">
      <alignment horizontal="right" vertical="center" wrapText="1"/>
    </xf>
    <xf numFmtId="37" fontId="23" fillId="9" borderId="0" xfId="0" applyNumberFormat="1" applyFont="1" applyFill="1" applyBorder="1" applyAlignment="1">
      <alignment horizontal="right" vertical="center" wrapText="1"/>
    </xf>
    <xf numFmtId="3" fontId="25" fillId="9" borderId="0" xfId="0" applyNumberFormat="1" applyFont="1" applyFill="1" applyBorder="1" applyAlignment="1">
      <alignment horizontal="center"/>
    </xf>
    <xf numFmtId="0" fontId="25" fillId="9" borderId="0" xfId="0" applyFont="1" applyFill="1" applyBorder="1" applyAlignment="1">
      <alignment horizontal="center"/>
    </xf>
    <xf numFmtId="4" fontId="23" fillId="9" borderId="0" xfId="0" applyNumberFormat="1" applyFont="1" applyFill="1" applyBorder="1" applyAlignment="1">
      <alignment horizontal="left"/>
    </xf>
    <xf numFmtId="0" fontId="29" fillId="9" borderId="0" xfId="0" applyFont="1" applyFill="1" applyBorder="1" applyAlignment="1">
      <alignment horizontal="center"/>
    </xf>
    <xf numFmtId="0" fontId="25" fillId="9" borderId="0" xfId="0" applyFont="1" applyFill="1" applyBorder="1" applyAlignment="1">
      <alignment horizontal="left" vertical="center"/>
    </xf>
    <xf numFmtId="0" fontId="25" fillId="9" borderId="0" xfId="0" applyFont="1" applyFill="1" applyBorder="1" applyAlignment="1">
      <alignment vertical="top"/>
    </xf>
    <xf numFmtId="0" fontId="29" fillId="9" borderId="0" xfId="0" applyFont="1" applyFill="1" applyAlignment="1">
      <alignment horizontal="center"/>
    </xf>
    <xf numFmtId="0" fontId="23" fillId="9" borderId="0" xfId="0" applyFont="1" applyFill="1" applyBorder="1" applyAlignment="1">
      <alignment horizontal="right"/>
    </xf>
    <xf numFmtId="0" fontId="27" fillId="9" borderId="0" xfId="0" applyFont="1" applyFill="1" applyBorder="1" applyAlignment="1" applyProtection="1">
      <alignment horizontal="left"/>
      <protection locked="0"/>
    </xf>
    <xf numFmtId="0" fontId="27" fillId="9" borderId="0" xfId="0" applyFont="1" applyFill="1" applyBorder="1" applyAlignment="1" applyProtection="1">
      <alignment horizontal="center"/>
      <protection locked="0"/>
    </xf>
    <xf numFmtId="165" fontId="27" fillId="9" borderId="0" xfId="0" applyNumberFormat="1" applyFont="1" applyFill="1" applyBorder="1" applyAlignment="1" applyProtection="1">
      <alignment horizontal="center"/>
      <protection locked="0"/>
    </xf>
    <xf numFmtId="3" fontId="27" fillId="9" borderId="0" xfId="0" applyNumberFormat="1" applyFont="1" applyFill="1" applyBorder="1" applyAlignment="1" applyProtection="1">
      <alignment horizontal="right"/>
      <protection locked="0"/>
    </xf>
    <xf numFmtId="4" fontId="27" fillId="9" borderId="0" xfId="0" applyNumberFormat="1" applyFont="1" applyFill="1" applyBorder="1" applyAlignment="1" applyProtection="1">
      <alignment horizontal="right"/>
      <protection locked="0"/>
    </xf>
    <xf numFmtId="166" fontId="27" fillId="9" borderId="0" xfId="0" applyNumberFormat="1" applyFont="1" applyFill="1" applyBorder="1" applyAlignment="1" applyProtection="1">
      <alignment horizontal="right"/>
      <protection locked="0"/>
    </xf>
    <xf numFmtId="0" fontId="27" fillId="9" borderId="0" xfId="0" applyFont="1" applyFill="1" applyBorder="1" applyAlignment="1" applyProtection="1">
      <alignment horizontal="center" vertical="center"/>
      <protection locked="0"/>
    </xf>
    <xf numFmtId="14" fontId="24" fillId="9" borderId="0" xfId="0" applyNumberFormat="1" applyFont="1" applyFill="1" applyBorder="1" applyAlignment="1" applyProtection="1">
      <alignment horizontal="center"/>
      <protection locked="0"/>
    </xf>
    <xf numFmtId="165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0" xfId="0" applyNumberFormat="1" applyFont="1" applyFill="1" applyBorder="1" applyAlignment="1" applyProtection="1">
      <alignment horizontal="center"/>
      <protection locked="0"/>
    </xf>
    <xf numFmtId="3" fontId="24" fillId="9" borderId="1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" fontId="24" fillId="9" borderId="6" xfId="0" applyNumberFormat="1" applyFont="1" applyFill="1" applyBorder="1" applyAlignment="1" applyProtection="1">
      <alignment horizontal="center" vertical="center"/>
      <protection locked="0"/>
    </xf>
    <xf numFmtId="4" fontId="24" fillId="9" borderId="6" xfId="0" applyNumberFormat="1" applyFont="1" applyFill="1" applyBorder="1" applyAlignment="1" applyProtection="1">
      <alignment horizontal="center" vertical="center"/>
      <protection locked="0"/>
    </xf>
    <xf numFmtId="166" fontId="24" fillId="9" borderId="6" xfId="0" applyNumberFormat="1" applyFont="1" applyFill="1" applyBorder="1" applyAlignment="1" applyProtection="1">
      <alignment horizontal="center" vertical="center"/>
      <protection locked="0"/>
    </xf>
    <xf numFmtId="0" fontId="27" fillId="9" borderId="5" xfId="0" applyFont="1" applyFill="1" applyBorder="1" applyAlignment="1">
      <alignment horizontal="right"/>
    </xf>
    <xf numFmtId="0" fontId="23" fillId="9" borderId="5" xfId="0" applyFont="1" applyFill="1" applyBorder="1" applyAlignment="1" applyProtection="1">
      <alignment horizontal="left" vertical="top"/>
      <protection locked="0"/>
    </xf>
    <xf numFmtId="0" fontId="23" fillId="9" borderId="14" xfId="0" applyFont="1" applyFill="1" applyBorder="1" applyAlignment="1" applyProtection="1">
      <alignment horizontal="center" vertical="top"/>
      <protection locked="0"/>
    </xf>
    <xf numFmtId="3" fontId="23" fillId="9" borderId="5" xfId="0" applyNumberFormat="1" applyFont="1" applyFill="1" applyBorder="1" applyAlignment="1" applyProtection="1">
      <alignment horizontal="right" vertical="top"/>
      <protection locked="0"/>
    </xf>
    <xf numFmtId="3" fontId="23" fillId="9" borderId="14" xfId="0" applyNumberFormat="1" applyFont="1" applyFill="1" applyBorder="1" applyAlignment="1" applyProtection="1">
      <alignment horizontal="right" vertical="top"/>
      <protection locked="0"/>
    </xf>
    <xf numFmtId="4" fontId="23" fillId="9" borderId="14" xfId="0" applyNumberFormat="1" applyFont="1" applyFill="1" applyBorder="1" applyAlignment="1" applyProtection="1">
      <alignment horizontal="right" vertical="top"/>
      <protection locked="0"/>
    </xf>
    <xf numFmtId="0" fontId="23" fillId="9" borderId="14" xfId="0" applyFont="1" applyFill="1" applyBorder="1" applyAlignment="1" applyProtection="1">
      <alignment horizontal="center" vertical="center"/>
      <protection locked="0"/>
    </xf>
    <xf numFmtId="0" fontId="23" fillId="9" borderId="5" xfId="0" applyFont="1" applyFill="1" applyBorder="1" applyAlignment="1" applyProtection="1">
      <alignment horizontal="center" vertical="top"/>
      <protection locked="0"/>
    </xf>
    <xf numFmtId="4" fontId="23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center" vertical="center"/>
      <protection locked="0"/>
    </xf>
    <xf numFmtId="0" fontId="23" fillId="9" borderId="6" xfId="0" applyFont="1" applyFill="1" applyBorder="1" applyAlignment="1" applyProtection="1">
      <alignment horizontal="center" vertical="top"/>
      <protection locked="0"/>
    </xf>
    <xf numFmtId="3" fontId="23" fillId="9" borderId="6" xfId="0" applyNumberFormat="1" applyFont="1" applyFill="1" applyBorder="1" applyAlignment="1">
      <alignment horizontal="right"/>
    </xf>
    <xf numFmtId="4" fontId="23" fillId="9" borderId="6" xfId="0" applyNumberFormat="1" applyFont="1" applyFill="1" applyBorder="1" applyAlignment="1" applyProtection="1">
      <alignment horizontal="right" vertical="top"/>
      <protection locked="0"/>
    </xf>
    <xf numFmtId="0" fontId="23" fillId="9" borderId="6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Alignment="1" applyProtection="1">
      <alignment horizontal="left" vertical="top"/>
      <protection locked="0"/>
    </xf>
    <xf numFmtId="0" fontId="23" fillId="9" borderId="16" xfId="0" applyFont="1" applyFill="1" applyBorder="1" applyAlignment="1">
      <alignment horizontal="center" vertical="center"/>
    </xf>
    <xf numFmtId="165" fontId="23" fillId="9" borderId="13" xfId="0" applyNumberFormat="1" applyFont="1" applyFill="1" applyBorder="1" applyAlignment="1">
      <alignment horizontal="center" vertical="center"/>
    </xf>
    <xf numFmtId="165" fontId="25" fillId="9" borderId="13" xfId="0" applyNumberFormat="1" applyFont="1" applyFill="1" applyBorder="1" applyAlignment="1">
      <alignment horizontal="center"/>
    </xf>
    <xf numFmtId="3" fontId="25" fillId="9" borderId="4" xfId="0" applyNumberFormat="1" applyFont="1" applyFill="1" applyBorder="1"/>
    <xf numFmtId="4" fontId="25" fillId="9" borderId="4" xfId="0" applyNumberFormat="1" applyFont="1" applyFill="1" applyBorder="1"/>
    <xf numFmtId="0" fontId="23" fillId="9" borderId="16" xfId="0" applyFont="1" applyFill="1" applyBorder="1" applyAlignment="1">
      <alignment horizontal="left"/>
    </xf>
    <xf numFmtId="0" fontId="23" fillId="9" borderId="16" xfId="0" applyFont="1" applyFill="1" applyBorder="1" applyAlignment="1">
      <alignment horizontal="center"/>
    </xf>
    <xf numFmtId="165" fontId="23" fillId="9" borderId="16" xfId="0" applyNumberFormat="1" applyFont="1" applyFill="1" applyBorder="1" applyAlignment="1">
      <alignment horizontal="center"/>
    </xf>
    <xf numFmtId="165" fontId="27" fillId="9" borderId="16" xfId="0" applyNumberFormat="1" applyFont="1" applyFill="1" applyBorder="1" applyAlignment="1">
      <alignment horizontal="center"/>
    </xf>
    <xf numFmtId="37" fontId="23" fillId="9" borderId="4" xfId="0" applyNumberFormat="1" applyFont="1" applyFill="1" applyBorder="1" applyAlignment="1">
      <alignment horizontal="right" vertical="center" wrapText="1"/>
    </xf>
    <xf numFmtId="39" fontId="23" fillId="9" borderId="4" xfId="0" applyNumberFormat="1" applyFont="1" applyFill="1" applyBorder="1" applyAlignment="1">
      <alignment horizontal="right"/>
    </xf>
    <xf numFmtId="0" fontId="23" fillId="9" borderId="0" xfId="0" applyFont="1" applyFill="1" applyBorder="1" applyAlignment="1" applyProtection="1">
      <alignment horizontal="center" vertical="center"/>
      <protection locked="0"/>
    </xf>
    <xf numFmtId="0" fontId="23" fillId="9" borderId="0" xfId="0" applyFont="1" applyFill="1" applyBorder="1" applyAlignment="1" applyProtection="1">
      <alignment horizontal="center" vertical="top"/>
      <protection locked="0"/>
    </xf>
    <xf numFmtId="0" fontId="23" fillId="9" borderId="11" xfId="0" applyFont="1" applyFill="1" applyBorder="1" applyAlignment="1">
      <alignment horizontal="center"/>
    </xf>
    <xf numFmtId="165" fontId="27" fillId="9" borderId="11" xfId="0" applyNumberFormat="1" applyFont="1" applyFill="1" applyBorder="1" applyAlignment="1">
      <alignment horizontal="center"/>
    </xf>
    <xf numFmtId="3" fontId="23" fillId="9" borderId="0" xfId="0" applyNumberFormat="1" applyFont="1" applyFill="1" applyBorder="1" applyAlignment="1" applyProtection="1">
      <alignment horizontal="center" vertical="top"/>
      <protection locked="0"/>
    </xf>
    <xf numFmtId="165" fontId="25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17" xfId="0" applyNumberFormat="1" applyFont="1" applyFill="1" applyBorder="1" applyAlignment="1" applyProtection="1">
      <alignment horizontal="right" vertical="center" wrapText="1"/>
      <protection locked="0" hidden="1"/>
    </xf>
    <xf numFmtId="4" fontId="25" fillId="9" borderId="17" xfId="0" applyNumberFormat="1" applyFont="1" applyFill="1" applyBorder="1" applyAlignment="1">
      <alignment horizontal="right" vertical="center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65" fontId="29" fillId="9" borderId="0" xfId="0" applyNumberFormat="1" applyFont="1" applyFill="1" applyBorder="1" applyAlignment="1" applyProtection="1">
      <alignment horizontal="center"/>
      <protection locked="0"/>
    </xf>
    <xf numFmtId="165" fontId="30" fillId="9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31" fillId="9" borderId="0" xfId="0" applyFont="1" applyFill="1" applyBorder="1" applyAlignment="1" applyProtection="1">
      <alignment horizontal="center" vertical="center"/>
      <protection locked="0"/>
    </xf>
    <xf numFmtId="0" fontId="27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 applyProtection="1">
      <alignment horizontal="center"/>
      <protection locked="0"/>
    </xf>
    <xf numFmtId="165" fontId="27" fillId="9" borderId="0" xfId="0" applyNumberFormat="1" applyFont="1" applyFill="1" applyAlignment="1" applyProtection="1">
      <alignment horizontal="center"/>
      <protection locked="0"/>
    </xf>
    <xf numFmtId="3" fontId="25" fillId="9" borderId="0" xfId="0" applyNumberFormat="1" applyFont="1" applyFill="1" applyAlignment="1" applyProtection="1">
      <alignment horizontal="right" vertical="center" wrapText="1"/>
      <protection locked="0" hidden="1"/>
    </xf>
    <xf numFmtId="3" fontId="27" fillId="9" borderId="0" xfId="0" applyNumberFormat="1" applyFont="1" applyFill="1" applyAlignment="1" applyProtection="1">
      <alignment horizontal="right"/>
      <protection locked="0"/>
    </xf>
    <xf numFmtId="4" fontId="27" fillId="9" borderId="0" xfId="0" applyNumberFormat="1" applyFont="1" applyFill="1" applyAlignment="1" applyProtection="1">
      <alignment horizontal="right"/>
      <protection locked="0"/>
    </xf>
    <xf numFmtId="166" fontId="27" fillId="9" borderId="0" xfId="0" applyNumberFormat="1" applyFont="1" applyFill="1" applyAlignment="1" applyProtection="1">
      <alignment horizontal="right"/>
      <protection locked="0"/>
    </xf>
    <xf numFmtId="0" fontId="27" fillId="9" borderId="0" xfId="0" applyFont="1" applyFill="1" applyAlignment="1" applyProtection="1">
      <alignment horizontal="center" vertical="center"/>
      <protection locked="0"/>
    </xf>
    <xf numFmtId="3" fontId="24" fillId="9" borderId="4" xfId="0" applyNumberFormat="1" applyFont="1" applyFill="1" applyBorder="1" applyAlignment="1" applyProtection="1">
      <alignment horizontal="center" vertical="center"/>
      <protection locked="0"/>
    </xf>
    <xf numFmtId="4" fontId="24" fillId="9" borderId="4" xfId="0" applyNumberFormat="1" applyFont="1" applyFill="1" applyBorder="1" applyAlignment="1" applyProtection="1">
      <alignment horizontal="center" vertical="center"/>
      <protection locked="0"/>
    </xf>
    <xf numFmtId="166" fontId="24" fillId="9" borderId="4" xfId="0" applyNumberFormat="1" applyFont="1" applyFill="1" applyBorder="1" applyAlignment="1" applyProtection="1">
      <alignment horizontal="center" vertical="center"/>
      <protection locked="0"/>
    </xf>
    <xf numFmtId="2" fontId="23" fillId="9" borderId="4" xfId="0" applyNumberFormat="1" applyFont="1" applyFill="1" applyBorder="1" applyAlignment="1">
      <alignment horizontal="center" vertical="center"/>
    </xf>
    <xf numFmtId="2" fontId="25" fillId="9" borderId="15" xfId="0" applyNumberFormat="1" applyFont="1" applyFill="1" applyBorder="1" applyAlignment="1">
      <alignment horizontal="center"/>
    </xf>
    <xf numFmtId="3" fontId="25" fillId="9" borderId="4" xfId="0" applyNumberFormat="1" applyFont="1" applyFill="1" applyBorder="1" applyAlignment="1">
      <alignment horizontal="right"/>
    </xf>
    <xf numFmtId="2" fontId="27" fillId="9" borderId="8" xfId="0" applyNumberFormat="1" applyFont="1" applyFill="1" applyBorder="1" applyAlignment="1" applyProtection="1">
      <alignment horizontal="center" vertical="center"/>
      <protection locked="0"/>
    </xf>
    <xf numFmtId="2" fontId="27" fillId="9" borderId="8" xfId="0" applyNumberFormat="1" applyFont="1" applyFill="1" applyBorder="1" applyAlignment="1" applyProtection="1">
      <alignment horizontal="center"/>
      <protection locked="0"/>
    </xf>
    <xf numFmtId="4" fontId="25" fillId="9" borderId="12" xfId="0" applyNumberFormat="1" applyFont="1" applyFill="1" applyBorder="1" applyAlignment="1">
      <alignment horizontal="right" vertical="center"/>
    </xf>
    <xf numFmtId="4" fontId="31" fillId="9" borderId="0" xfId="0" applyNumberFormat="1" applyFont="1" applyFill="1" applyAlignment="1" applyProtection="1">
      <alignment horizontal="right"/>
      <protection locked="0"/>
    </xf>
    <xf numFmtId="166" fontId="31" fillId="9" borderId="0" xfId="0" applyNumberFormat="1" applyFont="1" applyFill="1" applyAlignment="1" applyProtection="1">
      <alignment horizontal="right"/>
      <protection locked="0"/>
    </xf>
    <xf numFmtId="165" fontId="24" fillId="9" borderId="0" xfId="0" applyNumberFormat="1" applyFont="1" applyFill="1" applyAlignment="1" applyProtection="1">
      <alignment horizontal="center" vertical="center" wrapText="1"/>
      <protection locked="0"/>
    </xf>
    <xf numFmtId="3" fontId="31" fillId="9" borderId="0" xfId="0" applyNumberFormat="1" applyFont="1" applyFill="1" applyAlignment="1">
      <alignment horizontal="right"/>
    </xf>
    <xf numFmtId="3" fontId="27" fillId="9" borderId="0" xfId="0" applyNumberFormat="1" applyFont="1" applyFill="1"/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5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34" fillId="9" borderId="0" xfId="0" applyFont="1" applyFill="1" applyBorder="1" applyAlignment="1" applyProtection="1">
      <alignment horizontal="left"/>
    </xf>
    <xf numFmtId="0" fontId="35" fillId="9" borderId="0" xfId="0" applyFont="1" applyFill="1" applyBorder="1" applyAlignment="1" applyProtection="1"/>
    <xf numFmtId="0" fontId="35" fillId="9" borderId="0" xfId="0" applyFont="1" applyFill="1" applyBorder="1" applyAlignment="1" applyProtection="1">
      <alignment horizontal="center"/>
    </xf>
    <xf numFmtId="165" fontId="35" fillId="9" borderId="0" xfId="0" applyNumberFormat="1" applyFont="1" applyFill="1" applyBorder="1" applyAlignment="1" applyProtection="1">
      <alignment horizontal="center"/>
    </xf>
    <xf numFmtId="3" fontId="35" fillId="9" borderId="0" xfId="0" applyNumberFormat="1" applyFont="1" applyFill="1" applyBorder="1" applyAlignment="1" applyProtection="1">
      <alignment horizontal="center"/>
    </xf>
    <xf numFmtId="3" fontId="35" fillId="9" borderId="0" xfId="0" applyNumberFormat="1" applyFont="1" applyFill="1" applyBorder="1" applyAlignment="1" applyProtection="1">
      <alignment horizontal="right"/>
    </xf>
    <xf numFmtId="4" fontId="35" fillId="9" borderId="0" xfId="0" applyNumberFormat="1" applyFont="1" applyFill="1" applyBorder="1" applyAlignment="1" applyProtection="1">
      <alignment horizontal="right"/>
    </xf>
    <xf numFmtId="0" fontId="35" fillId="9" borderId="0" xfId="0" applyFont="1" applyFill="1" applyAlignment="1" applyProtection="1"/>
    <xf numFmtId="0" fontId="34" fillId="9" borderId="0" xfId="0" applyFont="1" applyFill="1" applyBorder="1" applyAlignment="1" applyProtection="1"/>
    <xf numFmtId="0" fontId="36" fillId="9" borderId="0" xfId="0" applyFont="1" applyFill="1" applyBorder="1" applyAlignment="1" applyProtection="1">
      <alignment horizontal="left"/>
    </xf>
    <xf numFmtId="14" fontId="34" fillId="9" borderId="0" xfId="0" applyNumberFormat="1" applyFont="1" applyFill="1" applyBorder="1" applyAlignment="1" applyProtection="1">
      <alignment horizontal="right"/>
    </xf>
    <xf numFmtId="165" fontId="34" fillId="9" borderId="0" xfId="0" applyNumberFormat="1" applyFont="1" applyFill="1" applyBorder="1" applyAlignment="1" applyProtection="1">
      <alignment horizontal="center"/>
    </xf>
    <xf numFmtId="3" fontId="34" fillId="9" borderId="0" xfId="0" applyNumberFormat="1" applyFont="1" applyFill="1" applyBorder="1" applyAlignment="1" applyProtection="1">
      <alignment horizontal="right"/>
    </xf>
    <xf numFmtId="3" fontId="34" fillId="9" borderId="0" xfId="0" applyNumberFormat="1" applyFont="1" applyFill="1" applyBorder="1" applyAlignment="1" applyProtection="1">
      <alignment horizontal="right"/>
      <protection locked="0"/>
    </xf>
    <xf numFmtId="0" fontId="34" fillId="9" borderId="0" xfId="0" applyFont="1" applyFill="1" applyBorder="1" applyAlignment="1" applyProtection="1">
      <alignment horizontal="left"/>
      <protection locked="0"/>
    </xf>
    <xf numFmtId="3" fontId="34" fillId="9" borderId="14" xfId="0" applyNumberFormat="1" applyFont="1" applyFill="1" applyBorder="1" applyAlignment="1" applyProtection="1">
      <alignment horizontal="center" vertical="center"/>
    </xf>
    <xf numFmtId="3" fontId="34" fillId="9" borderId="4" xfId="0" applyNumberFormat="1" applyFont="1" applyFill="1" applyBorder="1" applyAlignment="1" applyProtection="1">
      <alignment horizontal="center" vertical="center" wrapText="1"/>
    </xf>
    <xf numFmtId="3" fontId="34" fillId="9" borderId="6" xfId="0" applyNumberFormat="1" applyFont="1" applyFill="1" applyBorder="1" applyAlignment="1" applyProtection="1">
      <alignment horizontal="center" vertical="center"/>
    </xf>
    <xf numFmtId="4" fontId="34" fillId="9" borderId="6" xfId="0" applyNumberFormat="1" applyFont="1" applyFill="1" applyBorder="1" applyAlignment="1" applyProtection="1">
      <alignment horizontal="center" vertical="center"/>
    </xf>
    <xf numFmtId="169" fontId="23" fillId="9" borderId="14" xfId="0" applyNumberFormat="1" applyFont="1" applyFill="1" applyBorder="1" applyAlignment="1" applyProtection="1">
      <alignment horizontal="center"/>
    </xf>
    <xf numFmtId="3" fontId="27" fillId="9" borderId="14" xfId="0" applyNumberFormat="1" applyFont="1" applyFill="1" applyBorder="1" applyAlignment="1" applyProtection="1">
      <alignment horizontal="right" vertical="top"/>
      <protection locked="0"/>
    </xf>
    <xf numFmtId="4" fontId="23" fillId="9" borderId="14" xfId="0" applyNumberFormat="1" applyFont="1" applyFill="1" applyBorder="1"/>
    <xf numFmtId="0" fontId="23" fillId="9" borderId="14" xfId="0" applyFont="1" applyFill="1" applyBorder="1" applyAlignment="1" applyProtection="1">
      <alignment horizontal="right"/>
    </xf>
    <xf numFmtId="0" fontId="23" fillId="9" borderId="14" xfId="0" applyFont="1" applyFill="1" applyBorder="1" applyAlignment="1" applyProtection="1">
      <alignment horizontal="center"/>
    </xf>
    <xf numFmtId="169" fontId="23" fillId="9" borderId="5" xfId="0" applyNumberFormat="1" applyFont="1" applyFill="1" applyBorder="1" applyAlignment="1" applyProtection="1">
      <alignment horizontal="center"/>
    </xf>
    <xf numFmtId="165" fontId="23" fillId="9" borderId="5" xfId="0" applyNumberFormat="1" applyFont="1" applyFill="1" applyBorder="1"/>
    <xf numFmtId="3" fontId="27" fillId="9" borderId="5" xfId="0" applyNumberFormat="1" applyFont="1" applyFill="1" applyBorder="1" applyAlignment="1" applyProtection="1">
      <alignment horizontal="right" vertical="top"/>
      <protection locked="0"/>
    </xf>
    <xf numFmtId="0" fontId="23" fillId="9" borderId="5" xfId="0" applyFont="1" applyFill="1" applyBorder="1" applyAlignment="1" applyProtection="1">
      <alignment horizontal="right"/>
    </xf>
    <xf numFmtId="0" fontId="23" fillId="9" borderId="5" xfId="0" applyFont="1" applyFill="1" applyBorder="1" applyAlignment="1" applyProtection="1">
      <alignment horizontal="center"/>
    </xf>
    <xf numFmtId="0" fontId="23" fillId="9" borderId="5" xfId="0" applyFont="1" applyFill="1" applyBorder="1" applyAlignment="1" applyProtection="1">
      <alignment horizontal="right" vertical="top"/>
      <protection locked="0"/>
    </xf>
    <xf numFmtId="165" fontId="23" fillId="9" borderId="5" xfId="0" applyNumberFormat="1" applyFont="1" applyFill="1" applyBorder="1" applyAlignment="1">
      <alignment horizontal="right"/>
    </xf>
    <xf numFmtId="0" fontId="29" fillId="9" borderId="0" xfId="0" applyFont="1" applyFill="1" applyBorder="1" applyAlignment="1" applyProtection="1">
      <alignment vertical="center"/>
      <protection locked="0"/>
    </xf>
    <xf numFmtId="4" fontId="23" fillId="9" borderId="5" xfId="0" applyNumberFormat="1" applyFont="1" applyFill="1" applyBorder="1" applyAlignment="1" applyProtection="1">
      <alignment horizontal="right"/>
    </xf>
    <xf numFmtId="0" fontId="23" fillId="9" borderId="5" xfId="0" applyFont="1" applyFill="1" applyBorder="1" applyAlignment="1"/>
    <xf numFmtId="170" fontId="27" fillId="9" borderId="5" xfId="0" applyNumberFormat="1" applyFont="1" applyFill="1" applyBorder="1" applyAlignment="1" applyProtection="1">
      <alignment horizontal="right" vertical="center"/>
    </xf>
    <xf numFmtId="0" fontId="23" fillId="9" borderId="5" xfId="0" applyFont="1" applyFill="1" applyBorder="1" applyAlignment="1" applyProtection="1"/>
    <xf numFmtId="0" fontId="23" fillId="9" borderId="5" xfId="0" applyFont="1" applyFill="1" applyBorder="1" applyAlignment="1" applyProtection="1">
      <alignment horizontal="center" vertical="center"/>
    </xf>
    <xf numFmtId="0" fontId="23" fillId="9" borderId="6" xfId="0" applyFont="1" applyFill="1" applyBorder="1" applyAlignment="1" applyProtection="1">
      <alignment horizontal="right"/>
    </xf>
    <xf numFmtId="0" fontId="23" fillId="9" borderId="6" xfId="0" applyFont="1" applyFill="1" applyBorder="1" applyAlignment="1"/>
    <xf numFmtId="169" fontId="23" fillId="9" borderId="6" xfId="0" applyNumberFormat="1" applyFont="1" applyFill="1" applyBorder="1" applyAlignment="1" applyProtection="1">
      <alignment horizontal="center"/>
    </xf>
    <xf numFmtId="165" fontId="23" fillId="9" borderId="6" xfId="0" applyNumberFormat="1" applyFont="1" applyFill="1" applyBorder="1" applyAlignment="1">
      <alignment horizontal="right"/>
    </xf>
    <xf numFmtId="165" fontId="23" fillId="9" borderId="6" xfId="0" applyNumberFormat="1" applyFont="1" applyFill="1" applyBorder="1"/>
    <xf numFmtId="170" fontId="27" fillId="9" borderId="6" xfId="0" applyNumberFormat="1" applyFont="1" applyFill="1" applyBorder="1" applyAlignment="1" applyProtection="1">
      <alignment horizontal="right" vertical="center"/>
    </xf>
    <xf numFmtId="4" fontId="23" fillId="9" borderId="6" xfId="0" applyNumberFormat="1" applyFont="1" applyFill="1" applyBorder="1" applyAlignment="1" applyProtection="1">
      <alignment horizontal="right"/>
    </xf>
    <xf numFmtId="0" fontId="23" fillId="9" borderId="6" xfId="0" applyFont="1" applyFill="1" applyBorder="1" applyAlignment="1" applyProtection="1"/>
    <xf numFmtId="0" fontId="23" fillId="9" borderId="6" xfId="0" applyFont="1" applyFill="1" applyBorder="1" applyAlignment="1" applyProtection="1">
      <alignment horizontal="center" vertical="center"/>
    </xf>
    <xf numFmtId="0" fontId="25" fillId="9" borderId="0" xfId="0" applyFont="1" applyFill="1" applyBorder="1" applyAlignment="1"/>
    <xf numFmtId="0" fontId="27" fillId="9" borderId="0" xfId="0" applyFont="1" applyFill="1" applyBorder="1" applyAlignment="1" applyProtection="1">
      <alignment horizontal="center"/>
    </xf>
    <xf numFmtId="165" fontId="27" fillId="9" borderId="0" xfId="0" applyNumberFormat="1" applyFont="1" applyFill="1" applyBorder="1" applyAlignment="1" applyProtection="1">
      <alignment horizontal="center"/>
    </xf>
    <xf numFmtId="165" fontId="24" fillId="9" borderId="0" xfId="0" applyNumberFormat="1" applyFont="1" applyFill="1" applyBorder="1" applyAlignment="1" applyProtection="1">
      <alignment horizontal="center"/>
    </xf>
    <xf numFmtId="3" fontId="24" fillId="9" borderId="17" xfId="0" applyNumberFormat="1" applyFont="1" applyFill="1" applyBorder="1" applyAlignment="1" applyProtection="1">
      <alignment horizontal="right" vertical="center"/>
    </xf>
    <xf numFmtId="4" fontId="24" fillId="9" borderId="17" xfId="0" applyNumberFormat="1" applyFont="1" applyFill="1" applyBorder="1" applyAlignment="1" applyProtection="1">
      <alignment horizontal="right" vertical="center"/>
    </xf>
    <xf numFmtId="0" fontId="27" fillId="9" borderId="0" xfId="0" applyFont="1" applyFill="1" applyBorder="1" applyAlignment="1" applyProtection="1"/>
    <xf numFmtId="3" fontId="27" fillId="9" borderId="0" xfId="0" applyNumberFormat="1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right"/>
    </xf>
    <xf numFmtId="4" fontId="27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0" fontId="24" fillId="9" borderId="0" xfId="0" applyFont="1" applyFill="1" applyBorder="1" applyAlignment="1" applyProtection="1">
      <alignment horizontal="right" vertical="center" wrapText="1"/>
      <protection locked="0"/>
    </xf>
    <xf numFmtId="0" fontId="24" fillId="9" borderId="0" xfId="0" applyFont="1" applyFill="1" applyBorder="1" applyAlignment="1" applyProtection="1">
      <alignment vertical="center" wrapText="1"/>
      <protection locked="0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0" fontId="27" fillId="9" borderId="0" xfId="0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 vertical="top"/>
      <protection locked="0"/>
    </xf>
    <xf numFmtId="0" fontId="24" fillId="9" borderId="0" xfId="0" applyFont="1" applyFill="1" applyAlignment="1" applyProtection="1">
      <alignment horizontal="center"/>
    </xf>
    <xf numFmtId="0" fontId="24" fillId="9" borderId="0" xfId="0" applyFont="1" applyFill="1" applyBorder="1" applyAlignment="1" applyProtection="1">
      <protection locked="0"/>
    </xf>
    <xf numFmtId="0" fontId="24" fillId="9" borderId="0" xfId="0" applyFont="1" applyFill="1" applyBorder="1" applyAlignment="1" applyProtection="1">
      <alignment vertical="center"/>
      <protection locked="0"/>
    </xf>
    <xf numFmtId="37" fontId="39" fillId="9" borderId="18" xfId="0" applyNumberFormat="1" applyFont="1" applyFill="1" applyBorder="1" applyAlignment="1">
      <alignment horizontal="right"/>
    </xf>
    <xf numFmtId="3" fontId="40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40" fillId="9" borderId="0" xfId="0" applyNumberFormat="1" applyFont="1" applyFill="1" applyBorder="1" applyAlignment="1">
      <alignment horizontal="right" vertical="center"/>
    </xf>
    <xf numFmtId="2" fontId="40" fillId="9" borderId="0" xfId="0" applyNumberFormat="1" applyFont="1" applyFill="1" applyBorder="1" applyAlignment="1">
      <alignment horizontal="right" vertical="center"/>
    </xf>
    <xf numFmtId="4" fontId="41" fillId="9" borderId="0" xfId="0" applyNumberFormat="1" applyFont="1" applyFill="1" applyAlignment="1">
      <alignment horizontal="right"/>
    </xf>
    <xf numFmtId="0" fontId="27" fillId="10" borderId="5" xfId="0" applyFont="1" applyFill="1" applyBorder="1" applyAlignment="1">
      <alignment horizontal="right"/>
    </xf>
    <xf numFmtId="4" fontId="23" fillId="11" borderId="5" xfId="0" applyNumberFormat="1" applyFont="1" applyFill="1" applyBorder="1" applyAlignment="1" applyProtection="1">
      <alignment horizontal="right" vertical="top"/>
      <protection locked="0"/>
    </xf>
    <xf numFmtId="0" fontId="27" fillId="12" borderId="5" xfId="0" applyFont="1" applyFill="1" applyBorder="1" applyAlignment="1">
      <alignment horizontal="right"/>
    </xf>
    <xf numFmtId="0" fontId="24" fillId="12" borderId="0" xfId="0" applyFont="1" applyFill="1" applyBorder="1" applyAlignment="1" applyProtection="1">
      <alignment horizontal="left"/>
      <protection locked="0"/>
    </xf>
    <xf numFmtId="0" fontId="32" fillId="12" borderId="0" xfId="0" applyFont="1" applyFill="1" applyBorder="1" applyAlignment="1" applyProtection="1">
      <alignment horizontal="left"/>
      <protection locked="0"/>
    </xf>
    <xf numFmtId="0" fontId="23" fillId="12" borderId="15" xfId="0" applyFont="1" applyFill="1" applyBorder="1" applyAlignment="1">
      <alignment horizontal="right" vertical="center"/>
    </xf>
    <xf numFmtId="0" fontId="23" fillId="12" borderId="15" xfId="0" applyFont="1" applyFill="1" applyBorder="1" applyAlignment="1">
      <alignment horizontal="left"/>
    </xf>
    <xf numFmtId="0" fontId="23" fillId="12" borderId="10" xfId="0" applyFont="1" applyFill="1" applyBorder="1" applyAlignment="1">
      <alignment horizontal="left"/>
    </xf>
    <xf numFmtId="0" fontId="24" fillId="12" borderId="0" xfId="0" applyFont="1" applyFill="1" applyBorder="1" applyAlignment="1">
      <alignment horizontal="right"/>
    </xf>
    <xf numFmtId="0" fontId="28" fillId="12" borderId="0" xfId="0" applyFont="1" applyFill="1" applyBorder="1" applyAlignment="1">
      <alignment horizontal="right"/>
    </xf>
    <xf numFmtId="0" fontId="25" fillId="12" borderId="0" xfId="0" applyFont="1" applyFill="1" applyBorder="1" applyAlignment="1">
      <alignment horizontal="left"/>
    </xf>
    <xf numFmtId="2" fontId="23" fillId="12" borderId="4" xfId="0" applyNumberFormat="1" applyFont="1" applyFill="1" applyBorder="1" applyAlignment="1">
      <alignment horizontal="right" vertical="center"/>
    </xf>
    <xf numFmtId="0" fontId="23" fillId="12" borderId="0" xfId="0" applyFont="1" applyFill="1" applyBorder="1" applyAlignment="1">
      <alignment horizontal="right"/>
    </xf>
    <xf numFmtId="0" fontId="27" fillId="12" borderId="0" xfId="0" applyFont="1" applyFill="1" applyBorder="1" applyAlignment="1" applyProtection="1">
      <alignment horizontal="right"/>
      <protection locked="0"/>
    </xf>
    <xf numFmtId="177" fontId="42" fillId="13" borderId="5" xfId="0" applyNumberFormat="1" applyFont="1" applyFill="1" applyBorder="1"/>
    <xf numFmtId="3" fontId="41" fillId="9" borderId="0" xfId="0" applyNumberFormat="1" applyFont="1" applyFill="1" applyBorder="1" applyAlignment="1">
      <alignment horizontal="right" vertical="center" wrapText="1"/>
    </xf>
    <xf numFmtId="37" fontId="41" fillId="9" borderId="0" xfId="0" applyNumberFormat="1" applyFont="1" applyFill="1" applyBorder="1" applyAlignment="1">
      <alignment horizontal="right"/>
    </xf>
    <xf numFmtId="177" fontId="42" fillId="13" borderId="4" xfId="0" applyNumberFormat="1" applyFont="1" applyFill="1" applyBorder="1"/>
    <xf numFmtId="178" fontId="42" fillId="13" borderId="5" xfId="0" applyNumberFormat="1" applyFont="1" applyFill="1" applyBorder="1"/>
    <xf numFmtId="167" fontId="41" fillId="12" borderId="0" xfId="57" applyFont="1" applyFill="1" applyBorder="1" applyAlignment="1" applyProtection="1">
      <alignment horizontal="right" vertical="center" wrapText="1"/>
      <protection locked="0"/>
    </xf>
    <xf numFmtId="3" fontId="41" fillId="12" borderId="0" xfId="0" applyNumberFormat="1" applyFont="1" applyFill="1" applyAlignment="1" applyProtection="1">
      <alignment horizontal="right"/>
      <protection locked="0"/>
    </xf>
    <xf numFmtId="4" fontId="41" fillId="12" borderId="0" xfId="0" applyNumberFormat="1" applyFont="1" applyFill="1" applyAlignment="1" applyProtection="1">
      <alignment horizontal="right"/>
      <protection locked="0"/>
    </xf>
    <xf numFmtId="166" fontId="41" fillId="12" borderId="0" xfId="0" applyNumberFormat="1" applyFont="1" applyFill="1" applyAlignment="1" applyProtection="1">
      <alignment horizontal="right"/>
      <protection locked="0"/>
    </xf>
    <xf numFmtId="177" fontId="43" fillId="13" borderId="14" xfId="0" applyNumberFormat="1" applyFont="1" applyFill="1" applyBorder="1"/>
    <xf numFmtId="178" fontId="43" fillId="13" borderId="14" xfId="0" applyNumberFormat="1" applyFont="1" applyFill="1" applyBorder="1"/>
    <xf numFmtId="178" fontId="43" fillId="13" borderId="5" xfId="0" applyNumberFormat="1" applyFont="1" applyFill="1" applyBorder="1"/>
    <xf numFmtId="177" fontId="43" fillId="13" borderId="4" xfId="0" applyNumberFormat="1" applyFont="1" applyFill="1" applyBorder="1"/>
    <xf numFmtId="178" fontId="43" fillId="13" borderId="4" xfId="0" applyNumberFormat="1" applyFont="1" applyFill="1" applyBorder="1"/>
    <xf numFmtId="3" fontId="39" fillId="9" borderId="6" xfId="0" applyNumberFormat="1" applyFont="1" applyFill="1" applyBorder="1" applyAlignment="1">
      <alignment horizontal="right" vertical="center" wrapText="1"/>
    </xf>
    <xf numFmtId="39" fontId="39" fillId="9" borderId="6" xfId="0" applyNumberFormat="1" applyFont="1" applyFill="1" applyBorder="1" applyAlignment="1">
      <alignment horizontal="right" vertical="center" wrapText="1"/>
    </xf>
    <xf numFmtId="3" fontId="23" fillId="12" borderId="5" xfId="0" applyNumberFormat="1" applyFont="1" applyFill="1" applyBorder="1" applyAlignment="1">
      <alignment horizontal="right" vertical="center" wrapText="1"/>
    </xf>
    <xf numFmtId="3" fontId="27" fillId="12" borderId="5" xfId="0" applyNumberFormat="1" applyFont="1" applyFill="1" applyBorder="1" applyAlignment="1">
      <alignment horizontal="right" vertical="center" wrapText="1"/>
    </xf>
    <xf numFmtId="3" fontId="23" fillId="14" borderId="5" xfId="0" applyNumberFormat="1" applyFont="1" applyFill="1" applyBorder="1" applyAlignment="1">
      <alignment horizontal="right" vertical="center" wrapText="1"/>
    </xf>
    <xf numFmtId="3" fontId="27" fillId="14" borderId="5" xfId="0" applyNumberFormat="1" applyFont="1" applyFill="1" applyBorder="1" applyAlignment="1">
      <alignment horizontal="right" vertical="center" wrapText="1"/>
    </xf>
    <xf numFmtId="0" fontId="25" fillId="9" borderId="0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center" vertical="center" wrapText="1"/>
    </xf>
    <xf numFmtId="165" fontId="25" fillId="9" borderId="4" xfId="0" applyNumberFormat="1" applyFont="1" applyFill="1" applyBorder="1" applyAlignment="1">
      <alignment horizontal="center" vertical="center" wrapText="1"/>
    </xf>
    <xf numFmtId="3" fontId="25" fillId="9" borderId="4" xfId="0" applyNumberFormat="1" applyFont="1" applyFill="1" applyBorder="1" applyAlignment="1">
      <alignment horizontal="center"/>
    </xf>
    <xf numFmtId="0" fontId="24" fillId="9" borderId="4" xfId="0" applyFont="1" applyFill="1" applyBorder="1" applyAlignment="1" applyProtection="1">
      <alignment horizontal="center" vertical="center" wrapText="1"/>
    </xf>
    <xf numFmtId="0" fontId="23" fillId="9" borderId="6" xfId="0" applyFont="1" applyFill="1" applyBorder="1" applyAlignment="1">
      <alignment horizontal="left" vertical="center"/>
    </xf>
    <xf numFmtId="0" fontId="23" fillId="9" borderId="8" xfId="0" applyFont="1" applyFill="1" applyBorder="1" applyAlignment="1">
      <alignment horizontal="center" vertical="center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0" fontId="23" fillId="9" borderId="4" xfId="0" applyFont="1" applyFill="1" applyBorder="1" applyAlignment="1">
      <alignment horizontal="left" vertical="center"/>
    </xf>
    <xf numFmtId="0" fontId="25" fillId="9" borderId="4" xfId="0" applyFont="1" applyFill="1" applyBorder="1" applyAlignment="1">
      <alignment horizontal="left" vertical="center" wrapText="1"/>
    </xf>
    <xf numFmtId="0" fontId="25" fillId="9" borderId="0" xfId="0" applyFont="1" applyFill="1" applyBorder="1" applyAlignment="1">
      <alignment horizontal="center"/>
    </xf>
    <xf numFmtId="0" fontId="23" fillId="9" borderId="0" xfId="0" applyFont="1" applyFill="1" applyBorder="1" applyAlignment="1">
      <alignment horizontal="center" vertical="center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0" fontId="24" fillId="12" borderId="4" xfId="0" applyFont="1" applyFill="1" applyBorder="1" applyAlignment="1" applyProtection="1">
      <alignment horizontal="center" vertical="center" wrapText="1"/>
      <protection locked="0"/>
    </xf>
    <xf numFmtId="165" fontId="24" fillId="9" borderId="4" xfId="0" applyNumberFormat="1" applyFont="1" applyFill="1" applyBorder="1" applyAlignment="1" applyProtection="1">
      <alignment horizontal="center" vertical="center" wrapText="1"/>
      <protection locked="0"/>
    </xf>
    <xf numFmtId="37" fontId="24" fillId="9" borderId="4" xfId="0" applyNumberFormat="1" applyFont="1" applyFill="1" applyBorder="1" applyAlignment="1" applyProtection="1">
      <alignment horizontal="center" vertical="center"/>
      <protection locked="0"/>
    </xf>
    <xf numFmtId="0" fontId="24" fillId="9" borderId="13" xfId="0" applyFont="1" applyFill="1" applyBorder="1" applyAlignment="1" applyProtection="1">
      <alignment horizontal="center" vertical="center" wrapText="1"/>
      <protection locked="0"/>
    </xf>
    <xf numFmtId="3" fontId="24" fillId="9" borderId="0" xfId="0" applyNumberFormat="1" applyFont="1" applyFill="1" applyBorder="1" applyAlignment="1" applyProtection="1">
      <alignment horizontal="left"/>
    </xf>
    <xf numFmtId="3" fontId="34" fillId="9" borderId="4" xfId="0" applyNumberFormat="1" applyFont="1" applyFill="1" applyBorder="1" applyAlignment="1" applyProtection="1">
      <alignment horizontal="center" vertical="center"/>
    </xf>
    <xf numFmtId="0" fontId="34" fillId="9" borderId="4" xfId="0" applyFont="1" applyFill="1" applyBorder="1" applyAlignment="1" applyProtection="1">
      <alignment horizontal="center" vertical="center"/>
    </xf>
    <xf numFmtId="0" fontId="34" fillId="9" borderId="4" xfId="0" applyFont="1" applyFill="1" applyBorder="1" applyAlignment="1" applyProtection="1">
      <alignment horizontal="center" vertical="center" wrapText="1"/>
    </xf>
    <xf numFmtId="3" fontId="29" fillId="9" borderId="0" xfId="0" applyNumberFormat="1" applyFont="1" applyFill="1" applyBorder="1" applyAlignment="1" applyProtection="1">
      <alignment horizontal="center"/>
    </xf>
    <xf numFmtId="0" fontId="34" fillId="9" borderId="4" xfId="0" applyFont="1" applyFill="1" applyBorder="1" applyAlignment="1" applyProtection="1">
      <alignment horizontal="center" vertical="center" wrapText="1"/>
      <protection locked="0"/>
    </xf>
    <xf numFmtId="168" fontId="34" fillId="9" borderId="14" xfId="0" applyNumberFormat="1" applyFont="1" applyFill="1" applyBorder="1" applyAlignment="1" applyProtection="1">
      <alignment horizontal="center" vertical="center" wrapText="1"/>
      <protection locked="0"/>
    </xf>
    <xf numFmtId="168" fontId="34" fillId="9" borderId="6" xfId="0" applyNumberFormat="1" applyFont="1" applyFill="1" applyBorder="1" applyAlignment="1" applyProtection="1">
      <alignment horizontal="center" vertical="center" wrapText="1"/>
      <protection locked="0"/>
    </xf>
    <xf numFmtId="165" fontId="34" fillId="9" borderId="14" xfId="0" applyNumberFormat="1" applyFont="1" applyFill="1" applyBorder="1" applyAlignment="1" applyProtection="1">
      <alignment horizontal="center" vertical="center" wrapText="1"/>
      <protection locked="0"/>
    </xf>
    <xf numFmtId="165" fontId="34" fillId="9" borderId="6" xfId="0" applyNumberFormat="1" applyFont="1" applyFill="1" applyBorder="1" applyAlignment="1" applyProtection="1">
      <alignment horizontal="center" vertical="center" wrapText="1"/>
      <protection locked="0"/>
    </xf>
  </cellXfs>
  <cellStyles count="58">
    <cellStyle name="Accent 1 1" xfId="2" xr:uid="{00000000-0005-0000-0000-000000000000}"/>
    <cellStyle name="Accent 1 2" xfId="3" xr:uid="{00000000-0005-0000-0000-000001000000}"/>
    <cellStyle name="Accent 1 3" xfId="4" xr:uid="{00000000-0005-0000-0000-000002000000}"/>
    <cellStyle name="Accent 2 1" xfId="5" xr:uid="{00000000-0005-0000-0000-000003000000}"/>
    <cellStyle name="Accent 2 2" xfId="6" xr:uid="{00000000-0005-0000-0000-000004000000}"/>
    <cellStyle name="Accent 2 3" xfId="7" xr:uid="{00000000-0005-0000-0000-000005000000}"/>
    <cellStyle name="Accent 3 1" xfId="8" xr:uid="{00000000-0005-0000-0000-000006000000}"/>
    <cellStyle name="Accent 3 2" xfId="9" xr:uid="{00000000-0005-0000-0000-000007000000}"/>
    <cellStyle name="Accent 3 3" xfId="10" xr:uid="{00000000-0005-0000-0000-000008000000}"/>
    <cellStyle name="Accent 4" xfId="11" xr:uid="{00000000-0005-0000-0000-000009000000}"/>
    <cellStyle name="Accent 5" xfId="12" xr:uid="{00000000-0005-0000-0000-00000A000000}"/>
    <cellStyle name="Accent 6" xfId="13" xr:uid="{00000000-0005-0000-0000-00000B000000}"/>
    <cellStyle name="Bad 1" xfId="14" xr:uid="{00000000-0005-0000-0000-00000C000000}"/>
    <cellStyle name="Bad 2" xfId="15" xr:uid="{00000000-0005-0000-0000-00000D000000}"/>
    <cellStyle name="Bad 3" xfId="16" xr:uid="{00000000-0005-0000-0000-00000E000000}"/>
    <cellStyle name="Error 1" xfId="17" xr:uid="{00000000-0005-0000-0000-00000F000000}"/>
    <cellStyle name="Error 2" xfId="18" xr:uid="{00000000-0005-0000-0000-000010000000}"/>
    <cellStyle name="Error 3" xfId="19" xr:uid="{00000000-0005-0000-0000-000011000000}"/>
    <cellStyle name="Excel Built-in Comma [0]" xfId="57" xr:uid="{00000000-0005-0000-0000-000012000000}"/>
    <cellStyle name="Footnote 1" xfId="20" xr:uid="{00000000-0005-0000-0000-000013000000}"/>
    <cellStyle name="Footnote 2" xfId="21" xr:uid="{00000000-0005-0000-0000-000014000000}"/>
    <cellStyle name="Footnote 3" xfId="22" xr:uid="{00000000-0005-0000-0000-000015000000}"/>
    <cellStyle name="Good 1" xfId="23" xr:uid="{00000000-0005-0000-0000-000016000000}"/>
    <cellStyle name="Good 2" xfId="24" xr:uid="{00000000-0005-0000-0000-000017000000}"/>
    <cellStyle name="Good 3" xfId="25" xr:uid="{00000000-0005-0000-0000-000018000000}"/>
    <cellStyle name="Heading 1 1" xfId="26" xr:uid="{00000000-0005-0000-0000-000019000000}"/>
    <cellStyle name="Heading 1 2" xfId="27" xr:uid="{00000000-0005-0000-0000-00001A000000}"/>
    <cellStyle name="Heading 1 3" xfId="28" xr:uid="{00000000-0005-0000-0000-00001B000000}"/>
    <cellStyle name="Heading 2 1" xfId="29" xr:uid="{00000000-0005-0000-0000-00001C000000}"/>
    <cellStyle name="Heading 2 2" xfId="30" xr:uid="{00000000-0005-0000-0000-00001D000000}"/>
    <cellStyle name="Heading 2 3" xfId="31" xr:uid="{00000000-0005-0000-0000-00001E000000}"/>
    <cellStyle name="Heading 3" xfId="32" xr:uid="{00000000-0005-0000-0000-00001F000000}"/>
    <cellStyle name="Heading 4" xfId="33" xr:uid="{00000000-0005-0000-0000-000020000000}"/>
    <cellStyle name="Heading 5" xfId="34" xr:uid="{00000000-0005-0000-0000-000021000000}"/>
    <cellStyle name="Hipervínculo" xfId="1" builtinId="8"/>
    <cellStyle name="Normal" xfId="0" builtinId="0"/>
    <cellStyle name="Normal 2" xfId="35" xr:uid="{00000000-0005-0000-0000-000025000000}"/>
    <cellStyle name="Normal 2 2" xfId="36" xr:uid="{00000000-0005-0000-0000-000026000000}"/>
    <cellStyle name="Normal 3" xfId="37" xr:uid="{00000000-0005-0000-0000-000027000000}"/>
    <cellStyle name="Normal 4" xfId="38" xr:uid="{00000000-0005-0000-0000-000028000000}"/>
    <cellStyle name="Notas 2" xfId="39" xr:uid="{00000000-0005-0000-0000-000029000000}"/>
    <cellStyle name="Notas 2 2" xfId="40" xr:uid="{00000000-0005-0000-0000-00002A000000}"/>
    <cellStyle name="Note 1" xfId="41" xr:uid="{00000000-0005-0000-0000-00002B000000}"/>
    <cellStyle name="Note 2" xfId="42" xr:uid="{00000000-0005-0000-0000-00002C000000}"/>
    <cellStyle name="Note 3" xfId="43" xr:uid="{00000000-0005-0000-0000-00002D000000}"/>
    <cellStyle name="Porcentaje 2" xfId="44" xr:uid="{00000000-0005-0000-0000-00002E000000}"/>
    <cellStyle name="Resultado 1" xfId="45" xr:uid="{00000000-0005-0000-0000-00002F000000}"/>
    <cellStyle name="Resultado 4" xfId="46" xr:uid="{00000000-0005-0000-0000-000030000000}"/>
    <cellStyle name="Resultado 9" xfId="47" xr:uid="{00000000-0005-0000-0000-000031000000}"/>
    <cellStyle name="Status 1" xfId="48" xr:uid="{00000000-0005-0000-0000-000032000000}"/>
    <cellStyle name="Status 2" xfId="49" xr:uid="{00000000-0005-0000-0000-000033000000}"/>
    <cellStyle name="Status 3" xfId="50" xr:uid="{00000000-0005-0000-0000-000034000000}"/>
    <cellStyle name="Text 1" xfId="51" xr:uid="{00000000-0005-0000-0000-000035000000}"/>
    <cellStyle name="Text 2" xfId="52" xr:uid="{00000000-0005-0000-0000-000036000000}"/>
    <cellStyle name="Text 3" xfId="53" xr:uid="{00000000-0005-0000-0000-000037000000}"/>
    <cellStyle name="Warning 1" xfId="54" xr:uid="{00000000-0005-0000-0000-000038000000}"/>
    <cellStyle name="Warning 2" xfId="55" xr:uid="{00000000-0005-0000-0000-000039000000}"/>
    <cellStyle name="Warning 3" xfId="56" xr:uid="{00000000-0005-0000-0000-00003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6F9D4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435240</xdr:colOff>
      <xdr:row>6</xdr:row>
      <xdr:rowOff>140400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2277080" cy="11433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69" zoomScaleNormal="69" workbookViewId="0">
      <selection activeCell="F27" activeCellId="1" sqref="A456:A460 F27"/>
    </sheetView>
  </sheetViews>
  <sheetFormatPr baseColWidth="10" defaultColWidth="9.140625" defaultRowHeight="15"/>
  <cols>
    <col min="1" max="1" width="3.7109375" style="1" customWidth="1"/>
    <col min="2" max="2" width="22.85546875" customWidth="1"/>
    <col min="3" max="3" width="15.28515625" customWidth="1"/>
    <col min="4" max="4" width="57.140625" customWidth="1"/>
    <col min="5" max="1025" width="11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</row>
    <row r="4" spans="1:4" s="3" customFormat="1" ht="18" customHeight="1">
      <c r="A4" s="8" t="s">
        <v>3</v>
      </c>
      <c r="B4" s="7"/>
      <c r="C4" s="9">
        <v>44651</v>
      </c>
    </row>
    <row r="5" spans="1:4" s="3" customFormat="1" ht="19.7" customHeight="1">
      <c r="A5" s="8" t="s">
        <v>4</v>
      </c>
      <c r="B5" s="7"/>
      <c r="C5" s="10">
        <v>6931</v>
      </c>
    </row>
    <row r="6" spans="1:4" s="3" customFormat="1" ht="18.75" customHeight="1">
      <c r="A6" s="11" t="s">
        <v>5</v>
      </c>
      <c r="B6" s="8"/>
      <c r="C6" s="10">
        <v>7680</v>
      </c>
    </row>
    <row r="7" spans="1:4" s="3" customFormat="1" ht="18" customHeight="1">
      <c r="A7" s="5" t="s">
        <v>6</v>
      </c>
      <c r="B7" s="12" t="s">
        <v>7</v>
      </c>
    </row>
    <row r="8" spans="1:4" s="3" customFormat="1" ht="18" customHeight="1">
      <c r="A8" s="5" t="s">
        <v>8</v>
      </c>
      <c r="B8" s="12" t="s">
        <v>9</v>
      </c>
    </row>
    <row r="9" spans="1:4" s="3" customFormat="1" ht="18" customHeight="1">
      <c r="A9" s="5" t="s">
        <v>10</v>
      </c>
      <c r="B9" s="12" t="s">
        <v>11</v>
      </c>
    </row>
  </sheetData>
  <hyperlinks>
    <hyperlink ref="B7" location="1.1!A1" display="Deudas Financieras según Informe del Representante Legal" xr:uid="{00000000-0004-0000-0000-000000000000}"/>
    <hyperlink ref="B8" location="1.2!A1" display="Deudas Comerciales según Informe del Representante Legal" xr:uid="{00000000-0004-0000-0000-000001000000}"/>
    <hyperlink ref="B9" location="1.3!A1" display="Otras Deudas según Informe del Representante Legal" xr:uid="{00000000-0004-0000-0000-000002000000}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3"/>
  <sheetViews>
    <sheetView topLeftCell="A419" zoomScale="90" zoomScaleNormal="90" workbookViewId="0">
      <selection activeCell="B21" sqref="B21"/>
    </sheetView>
  </sheetViews>
  <sheetFormatPr baseColWidth="10" defaultColWidth="9.140625" defaultRowHeight="15"/>
  <cols>
    <col min="1" max="1" width="40.42578125" style="13" customWidth="1"/>
    <col min="2" max="2" width="43.42578125" style="13" customWidth="1"/>
    <col min="3" max="3" width="31.28515625" style="13" customWidth="1"/>
    <col min="4" max="4" width="17.85546875" style="14" customWidth="1"/>
    <col min="5" max="5" width="16.42578125" style="14" customWidth="1"/>
    <col min="6" max="6" width="18.42578125" style="15" customWidth="1"/>
    <col min="7" max="7" width="16.5703125" style="16" customWidth="1"/>
    <col min="8" max="8" width="16.7109375" style="17" customWidth="1"/>
    <col min="9" max="9" width="14.7109375" style="18" customWidth="1"/>
    <col min="10" max="10" width="15.28515625" style="18" customWidth="1"/>
    <col min="11" max="1025" width="11.5703125" style="19" customWidth="1"/>
  </cols>
  <sheetData>
    <row r="1" spans="1:10" ht="12.95" customHeight="1">
      <c r="A1" s="20" t="str">
        <f>Índice!C3</f>
        <v>KUROSU &amp; CIA. S.A.</v>
      </c>
    </row>
    <row r="2" spans="1:10" ht="12.95" customHeight="1">
      <c r="A2" s="308" t="str">
        <f>+Índice!A7&amp;Índice!B7</f>
        <v>1. Deudas Financieras según Informe del Representante Legal</v>
      </c>
      <c r="B2" s="308"/>
      <c r="C2" s="22"/>
      <c r="J2" s="23"/>
    </row>
    <row r="3" spans="1:10" ht="12.95" customHeight="1">
      <c r="A3" s="24" t="s">
        <v>12</v>
      </c>
      <c r="B3" s="25"/>
      <c r="C3" s="26">
        <f>Índice!C4</f>
        <v>44651</v>
      </c>
      <c r="D3" s="27"/>
      <c r="J3" s="23"/>
    </row>
    <row r="4" spans="1:10" ht="12.95" customHeight="1">
      <c r="A4" s="24" t="s">
        <v>13</v>
      </c>
      <c r="B4" s="25"/>
      <c r="C4" s="28">
        <f>+Índice!C5</f>
        <v>6931</v>
      </c>
      <c r="D4" s="27"/>
      <c r="J4" s="23"/>
    </row>
    <row r="5" spans="1:10" ht="12.95" customHeight="1">
      <c r="A5" s="22" t="s">
        <v>14</v>
      </c>
      <c r="B5" s="23"/>
      <c r="C5" s="26"/>
      <c r="D5" s="27"/>
    </row>
    <row r="6" spans="1:10" ht="14.25" customHeight="1">
      <c r="A6" s="309" t="s">
        <v>15</v>
      </c>
      <c r="B6" s="309" t="s">
        <v>16</v>
      </c>
      <c r="C6" s="309" t="s">
        <v>17</v>
      </c>
      <c r="D6" s="310" t="s">
        <v>18</v>
      </c>
      <c r="E6" s="310" t="s">
        <v>19</v>
      </c>
      <c r="F6" s="29" t="s">
        <v>20</v>
      </c>
      <c r="G6" s="311" t="s">
        <v>20</v>
      </c>
      <c r="H6" s="311"/>
      <c r="I6" s="309" t="s">
        <v>21</v>
      </c>
      <c r="J6" s="312" t="s">
        <v>22</v>
      </c>
    </row>
    <row r="7" spans="1:10" ht="16.5" customHeight="1">
      <c r="A7" s="309"/>
      <c r="B7" s="309"/>
      <c r="C7" s="309"/>
      <c r="D7" s="310"/>
      <c r="E7" s="310"/>
      <c r="F7" s="31" t="s">
        <v>23</v>
      </c>
      <c r="G7" s="30" t="s">
        <v>24</v>
      </c>
      <c r="H7" s="32" t="s">
        <v>25</v>
      </c>
      <c r="I7" s="309"/>
      <c r="J7" s="312"/>
    </row>
    <row r="8" spans="1:10" ht="11.25" customHeight="1">
      <c r="A8" s="33" t="s">
        <v>26</v>
      </c>
      <c r="B8" s="34" t="s">
        <v>27</v>
      </c>
      <c r="C8" s="35" t="s">
        <v>28</v>
      </c>
      <c r="D8" s="36">
        <v>44260</v>
      </c>
      <c r="E8" s="36">
        <v>44987</v>
      </c>
      <c r="F8" s="37">
        <f t="shared" ref="F8:F39" si="0">ROUND(+G8+H8*$C$4,0)</f>
        <v>373972603</v>
      </c>
      <c r="G8" s="38">
        <v>373972603</v>
      </c>
      <c r="H8" s="39">
        <v>0</v>
      </c>
      <c r="I8" s="40" t="s">
        <v>29</v>
      </c>
      <c r="J8" s="40" t="s">
        <v>30</v>
      </c>
    </row>
    <row r="9" spans="1:10" ht="11.25" customHeight="1">
      <c r="A9" s="33" t="s">
        <v>31</v>
      </c>
      <c r="B9" s="34" t="s">
        <v>27</v>
      </c>
      <c r="C9" s="35" t="s">
        <v>28</v>
      </c>
      <c r="D9" s="36">
        <v>43438</v>
      </c>
      <c r="E9" s="36">
        <v>44721</v>
      </c>
      <c r="F9" s="41">
        <f t="shared" si="0"/>
        <v>186986301</v>
      </c>
      <c r="G9" s="38">
        <v>186986301</v>
      </c>
      <c r="H9" s="39">
        <v>0</v>
      </c>
      <c r="I9" s="40" t="s">
        <v>29</v>
      </c>
      <c r="J9" s="40" t="s">
        <v>30</v>
      </c>
    </row>
    <row r="10" spans="1:10" ht="11.25" customHeight="1">
      <c r="A10" s="33" t="s">
        <v>32</v>
      </c>
      <c r="B10" s="34" t="s">
        <v>27</v>
      </c>
      <c r="C10" s="35" t="s">
        <v>28</v>
      </c>
      <c r="D10" s="36">
        <v>43819</v>
      </c>
      <c r="E10" s="36">
        <v>44728</v>
      </c>
      <c r="F10" s="41">
        <f t="shared" si="0"/>
        <v>373972603</v>
      </c>
      <c r="G10" s="38">
        <v>373972603</v>
      </c>
      <c r="H10" s="39">
        <v>0</v>
      </c>
      <c r="I10" s="40" t="s">
        <v>29</v>
      </c>
      <c r="J10" s="40" t="s">
        <v>30</v>
      </c>
    </row>
    <row r="11" spans="1:10" ht="11.25" customHeight="1">
      <c r="A11" s="33" t="s">
        <v>26</v>
      </c>
      <c r="B11" s="34" t="s">
        <v>27</v>
      </c>
      <c r="C11" s="35" t="s">
        <v>28</v>
      </c>
      <c r="D11" s="36">
        <v>44260</v>
      </c>
      <c r="E11" s="36">
        <v>44805</v>
      </c>
      <c r="F11" s="41">
        <f t="shared" si="0"/>
        <v>373972603</v>
      </c>
      <c r="G11" s="38">
        <v>373972603</v>
      </c>
      <c r="H11" s="39">
        <v>0</v>
      </c>
      <c r="I11" s="40" t="s">
        <v>29</v>
      </c>
      <c r="J11" s="40" t="s">
        <v>30</v>
      </c>
    </row>
    <row r="12" spans="1:10" ht="11.25" customHeight="1">
      <c r="A12" s="33" t="s">
        <v>31</v>
      </c>
      <c r="B12" s="34" t="s">
        <v>27</v>
      </c>
      <c r="C12" s="35" t="s">
        <v>28</v>
      </c>
      <c r="D12" s="36">
        <v>43438</v>
      </c>
      <c r="E12" s="36">
        <v>44907</v>
      </c>
      <c r="F12" s="41">
        <f t="shared" si="0"/>
        <v>191095890</v>
      </c>
      <c r="G12" s="38">
        <v>191095890</v>
      </c>
      <c r="H12" s="39">
        <v>0</v>
      </c>
      <c r="I12" s="40" t="s">
        <v>29</v>
      </c>
      <c r="J12" s="42" t="s">
        <v>30</v>
      </c>
    </row>
    <row r="13" spans="1:10" ht="11.25" customHeight="1">
      <c r="A13" s="33" t="s">
        <v>31</v>
      </c>
      <c r="B13" s="34" t="s">
        <v>27</v>
      </c>
      <c r="C13" s="35" t="s">
        <v>28</v>
      </c>
      <c r="D13" s="36">
        <v>43438</v>
      </c>
      <c r="E13" s="36">
        <v>44907</v>
      </c>
      <c r="F13" s="41">
        <f t="shared" si="0"/>
        <v>5000000000</v>
      </c>
      <c r="G13" s="38">
        <v>5000000000</v>
      </c>
      <c r="H13" s="39">
        <v>0</v>
      </c>
      <c r="I13" s="40" t="s">
        <v>29</v>
      </c>
      <c r="J13" s="40" t="s">
        <v>30</v>
      </c>
    </row>
    <row r="14" spans="1:10" ht="11.25" customHeight="1">
      <c r="A14" s="33" t="s">
        <v>32</v>
      </c>
      <c r="B14" s="34" t="s">
        <v>27</v>
      </c>
      <c r="C14" s="35" t="s">
        <v>28</v>
      </c>
      <c r="D14" s="36">
        <v>43819</v>
      </c>
      <c r="E14" s="36">
        <v>44910</v>
      </c>
      <c r="F14" s="41">
        <f t="shared" si="0"/>
        <v>373972603</v>
      </c>
      <c r="G14" s="38">
        <v>373972603</v>
      </c>
      <c r="H14" s="39">
        <v>0</v>
      </c>
      <c r="I14" s="40" t="s">
        <v>29</v>
      </c>
      <c r="J14" s="40" t="s">
        <v>30</v>
      </c>
    </row>
    <row r="15" spans="1:10" ht="11.25" customHeight="1">
      <c r="A15" s="33" t="s">
        <v>33</v>
      </c>
      <c r="B15" s="34" t="s">
        <v>27</v>
      </c>
      <c r="C15" s="35" t="s">
        <v>28</v>
      </c>
      <c r="D15" s="36">
        <v>43438</v>
      </c>
      <c r="E15" s="36">
        <v>44721</v>
      </c>
      <c r="F15" s="41">
        <f t="shared" si="0"/>
        <v>397440660</v>
      </c>
      <c r="G15" s="38">
        <v>0</v>
      </c>
      <c r="H15" s="43">
        <v>57342.47</v>
      </c>
      <c r="I15" s="40" t="s">
        <v>29</v>
      </c>
      <c r="J15" s="40" t="s">
        <v>30</v>
      </c>
    </row>
    <row r="16" spans="1:10" ht="11.25" customHeight="1">
      <c r="A16" s="33" t="s">
        <v>34</v>
      </c>
      <c r="B16" s="34" t="s">
        <v>27</v>
      </c>
      <c r="C16" s="35" t="s">
        <v>28</v>
      </c>
      <c r="D16" s="36">
        <v>43287</v>
      </c>
      <c r="E16" s="36">
        <v>44753</v>
      </c>
      <c r="F16" s="41">
        <f t="shared" si="0"/>
        <v>406175591</v>
      </c>
      <c r="G16" s="44">
        <v>0</v>
      </c>
      <c r="H16" s="43">
        <v>58602.74</v>
      </c>
      <c r="I16" s="40" t="s">
        <v>29</v>
      </c>
      <c r="J16" s="40" t="s">
        <v>30</v>
      </c>
    </row>
    <row r="17" spans="1:10" ht="11.25" customHeight="1">
      <c r="A17" s="33" t="s">
        <v>33</v>
      </c>
      <c r="B17" s="34" t="s">
        <v>27</v>
      </c>
      <c r="C17" s="35" t="s">
        <v>28</v>
      </c>
      <c r="D17" s="36">
        <v>43438</v>
      </c>
      <c r="E17" s="36">
        <v>44907</v>
      </c>
      <c r="F17" s="41">
        <f t="shared" si="0"/>
        <v>406175591</v>
      </c>
      <c r="G17" s="44">
        <v>0</v>
      </c>
      <c r="H17" s="43">
        <v>58602.74</v>
      </c>
      <c r="I17" s="40" t="s">
        <v>29</v>
      </c>
      <c r="J17" s="40" t="s">
        <v>30</v>
      </c>
    </row>
    <row r="18" spans="1:10" ht="11.25" customHeight="1">
      <c r="A18" s="33" t="s">
        <v>35</v>
      </c>
      <c r="B18" s="34" t="s">
        <v>27</v>
      </c>
      <c r="C18" s="35" t="s">
        <v>28</v>
      </c>
      <c r="D18" s="36">
        <v>44260</v>
      </c>
      <c r="E18" s="36">
        <v>44987</v>
      </c>
      <c r="F18" s="37">
        <f t="shared" si="0"/>
        <v>570240886</v>
      </c>
      <c r="G18" s="38">
        <v>0</v>
      </c>
      <c r="H18" s="39">
        <v>82273.97</v>
      </c>
      <c r="I18" s="40" t="s">
        <v>29</v>
      </c>
      <c r="J18" s="40" t="s">
        <v>30</v>
      </c>
    </row>
    <row r="19" spans="1:10" ht="11.25" customHeight="1">
      <c r="A19" s="33" t="s">
        <v>36</v>
      </c>
      <c r="B19" s="34" t="s">
        <v>27</v>
      </c>
      <c r="C19" s="35" t="s">
        <v>28</v>
      </c>
      <c r="D19" s="36">
        <v>43819</v>
      </c>
      <c r="E19" s="36">
        <v>44728</v>
      </c>
      <c r="F19" s="41">
        <f t="shared" si="0"/>
        <v>570240886</v>
      </c>
      <c r="G19" s="38">
        <v>0</v>
      </c>
      <c r="H19" s="39">
        <v>82273.97</v>
      </c>
      <c r="I19" s="40" t="s">
        <v>29</v>
      </c>
      <c r="J19" s="40" t="s">
        <v>30</v>
      </c>
    </row>
    <row r="20" spans="1:10" ht="11.25" customHeight="1">
      <c r="A20" s="33" t="s">
        <v>35</v>
      </c>
      <c r="B20" s="34" t="s">
        <v>27</v>
      </c>
      <c r="C20" s="35" t="s">
        <v>28</v>
      </c>
      <c r="D20" s="36">
        <v>44260</v>
      </c>
      <c r="E20" s="36">
        <v>44805</v>
      </c>
      <c r="F20" s="41">
        <f t="shared" si="0"/>
        <v>570240886</v>
      </c>
      <c r="G20" s="38">
        <v>0</v>
      </c>
      <c r="H20" s="39">
        <v>82273.97</v>
      </c>
      <c r="I20" s="40" t="s">
        <v>29</v>
      </c>
      <c r="J20" s="40" t="s">
        <v>30</v>
      </c>
    </row>
    <row r="21" spans="1:10" ht="11.25" customHeight="1">
      <c r="A21" s="33" t="s">
        <v>34</v>
      </c>
      <c r="B21" s="34" t="s">
        <v>27</v>
      </c>
      <c r="C21" s="35" t="s">
        <v>28</v>
      </c>
      <c r="D21" s="36">
        <v>43287</v>
      </c>
      <c r="E21" s="36">
        <v>44753</v>
      </c>
      <c r="F21" s="41">
        <f t="shared" si="0"/>
        <v>13862000000</v>
      </c>
      <c r="G21" s="44">
        <v>0</v>
      </c>
      <c r="H21" s="43">
        <v>2000000</v>
      </c>
      <c r="I21" s="40" t="s">
        <v>29</v>
      </c>
      <c r="J21" s="40" t="s">
        <v>30</v>
      </c>
    </row>
    <row r="22" spans="1:10" ht="11.25" customHeight="1">
      <c r="A22" s="33" t="s">
        <v>33</v>
      </c>
      <c r="B22" s="34" t="s">
        <v>27</v>
      </c>
      <c r="C22" s="35" t="s">
        <v>28</v>
      </c>
      <c r="D22" s="36">
        <v>43438</v>
      </c>
      <c r="E22" s="36">
        <v>44907</v>
      </c>
      <c r="F22" s="41">
        <f t="shared" si="0"/>
        <v>13862000000</v>
      </c>
      <c r="G22" s="44">
        <v>0</v>
      </c>
      <c r="H22" s="43">
        <v>2000000</v>
      </c>
      <c r="I22" s="40" t="s">
        <v>29</v>
      </c>
      <c r="J22" s="40" t="s">
        <v>30</v>
      </c>
    </row>
    <row r="23" spans="1:10" ht="11.25" customHeight="1">
      <c r="A23" s="33" t="s">
        <v>36</v>
      </c>
      <c r="B23" s="34" t="s">
        <v>27</v>
      </c>
      <c r="C23" s="35" t="s">
        <v>28</v>
      </c>
      <c r="D23" s="36">
        <v>43819</v>
      </c>
      <c r="E23" s="36">
        <v>44910</v>
      </c>
      <c r="F23" s="41">
        <f t="shared" si="0"/>
        <v>570240886</v>
      </c>
      <c r="G23" s="38">
        <v>0</v>
      </c>
      <c r="H23" s="39">
        <v>82273.97</v>
      </c>
      <c r="I23" s="40" t="s">
        <v>29</v>
      </c>
      <c r="J23" s="40" t="s">
        <v>30</v>
      </c>
    </row>
    <row r="24" spans="1:10" ht="11.25" customHeight="1">
      <c r="A24" s="33" t="s">
        <v>37</v>
      </c>
      <c r="B24" s="35" t="s">
        <v>38</v>
      </c>
      <c r="C24" s="35" t="s">
        <v>39</v>
      </c>
      <c r="D24" s="36">
        <v>44118</v>
      </c>
      <c r="E24" s="36">
        <v>44990</v>
      </c>
      <c r="F24" s="41">
        <f t="shared" si="0"/>
        <v>147951829</v>
      </c>
      <c r="G24" s="38">
        <v>0</v>
      </c>
      <c r="H24" s="39">
        <v>21346.39</v>
      </c>
      <c r="I24" s="40" t="s">
        <v>40</v>
      </c>
      <c r="J24" s="40" t="s">
        <v>30</v>
      </c>
    </row>
    <row r="25" spans="1:10" ht="11.25" customHeight="1">
      <c r="A25" s="33" t="s">
        <v>41</v>
      </c>
      <c r="B25" s="35" t="s">
        <v>38</v>
      </c>
      <c r="C25" s="35" t="s">
        <v>39</v>
      </c>
      <c r="D25" s="36">
        <v>44119</v>
      </c>
      <c r="E25" s="36">
        <v>44992</v>
      </c>
      <c r="F25" s="41">
        <f t="shared" si="0"/>
        <v>108477428</v>
      </c>
      <c r="G25" s="38">
        <v>0</v>
      </c>
      <c r="H25" s="39">
        <v>15651.05</v>
      </c>
      <c r="I25" s="40" t="s">
        <v>40</v>
      </c>
      <c r="J25" s="40" t="s">
        <v>30</v>
      </c>
    </row>
    <row r="26" spans="1:10" ht="11.25" customHeight="1">
      <c r="A26" s="33" t="s">
        <v>42</v>
      </c>
      <c r="B26" s="35" t="s">
        <v>38</v>
      </c>
      <c r="C26" s="35" t="s">
        <v>39</v>
      </c>
      <c r="D26" s="36">
        <v>44119</v>
      </c>
      <c r="E26" s="36">
        <v>44992</v>
      </c>
      <c r="F26" s="41">
        <f t="shared" si="0"/>
        <v>121800612</v>
      </c>
      <c r="G26" s="38">
        <v>0</v>
      </c>
      <c r="H26" s="39">
        <v>17573.310000000001</v>
      </c>
      <c r="I26" s="40" t="s">
        <v>40</v>
      </c>
      <c r="J26" s="40" t="s">
        <v>30</v>
      </c>
    </row>
    <row r="27" spans="1:10" ht="11.25" customHeight="1">
      <c r="A27" s="33" t="s">
        <v>43</v>
      </c>
      <c r="B27" s="35" t="s">
        <v>38</v>
      </c>
      <c r="C27" s="35" t="s">
        <v>39</v>
      </c>
      <c r="D27" s="36">
        <v>44137</v>
      </c>
      <c r="E27" s="36">
        <v>45005</v>
      </c>
      <c r="F27" s="41">
        <f t="shared" si="0"/>
        <v>388501125</v>
      </c>
      <c r="G27" s="38">
        <v>0</v>
      </c>
      <c r="H27" s="39">
        <v>56052.68</v>
      </c>
      <c r="I27" s="40" t="s">
        <v>40</v>
      </c>
      <c r="J27" s="40" t="s">
        <v>30</v>
      </c>
    </row>
    <row r="28" spans="1:10" ht="11.25" customHeight="1">
      <c r="A28" s="33" t="s">
        <v>44</v>
      </c>
      <c r="B28" s="35" t="s">
        <v>38</v>
      </c>
      <c r="C28" s="35" t="s">
        <v>39</v>
      </c>
      <c r="D28" s="36">
        <v>44137</v>
      </c>
      <c r="E28" s="36">
        <v>44657</v>
      </c>
      <c r="F28" s="41">
        <f t="shared" si="0"/>
        <v>182917338</v>
      </c>
      <c r="G28" s="38">
        <v>0</v>
      </c>
      <c r="H28" s="39">
        <v>26391.19</v>
      </c>
      <c r="I28" s="40" t="s">
        <v>40</v>
      </c>
      <c r="J28" s="40" t="s">
        <v>30</v>
      </c>
    </row>
    <row r="29" spans="1:10" ht="11.25" customHeight="1">
      <c r="A29" s="33" t="s">
        <v>45</v>
      </c>
      <c r="B29" s="35" t="s">
        <v>38</v>
      </c>
      <c r="C29" s="35" t="s">
        <v>39</v>
      </c>
      <c r="D29" s="36">
        <v>44139</v>
      </c>
      <c r="E29" s="36">
        <v>44657</v>
      </c>
      <c r="F29" s="41">
        <f t="shared" si="0"/>
        <v>131819233</v>
      </c>
      <c r="G29" s="38">
        <v>0</v>
      </c>
      <c r="H29" s="39">
        <v>19018.79</v>
      </c>
      <c r="I29" s="40" t="s">
        <v>40</v>
      </c>
      <c r="J29" s="40" t="s">
        <v>30</v>
      </c>
    </row>
    <row r="30" spans="1:10" ht="12" customHeight="1">
      <c r="A30" s="33" t="s">
        <v>46</v>
      </c>
      <c r="B30" s="35" t="s">
        <v>38</v>
      </c>
      <c r="C30" s="35" t="s">
        <v>39</v>
      </c>
      <c r="D30" s="36">
        <v>44144</v>
      </c>
      <c r="E30" s="36">
        <v>44658</v>
      </c>
      <c r="F30" s="41">
        <f t="shared" si="0"/>
        <v>169558113</v>
      </c>
      <c r="G30" s="38">
        <v>0</v>
      </c>
      <c r="H30" s="39">
        <v>24463.73</v>
      </c>
      <c r="I30" s="40" t="s">
        <v>40</v>
      </c>
      <c r="J30" s="40" t="s">
        <v>30</v>
      </c>
    </row>
    <row r="31" spans="1:10" ht="12" customHeight="1">
      <c r="A31" s="33" t="s">
        <v>47</v>
      </c>
      <c r="B31" s="35" t="s">
        <v>38</v>
      </c>
      <c r="C31" s="35" t="s">
        <v>39</v>
      </c>
      <c r="D31" s="36">
        <v>44154</v>
      </c>
      <c r="E31" s="36">
        <v>44664</v>
      </c>
      <c r="F31" s="41">
        <f t="shared" si="0"/>
        <v>257938898</v>
      </c>
      <c r="G31" s="38">
        <v>0</v>
      </c>
      <c r="H31" s="39">
        <v>37215.25</v>
      </c>
      <c r="I31" s="40" t="s">
        <v>40</v>
      </c>
      <c r="J31" s="40" t="s">
        <v>30</v>
      </c>
    </row>
    <row r="32" spans="1:10" ht="12" customHeight="1">
      <c r="A32" s="33" t="s">
        <v>48</v>
      </c>
      <c r="B32" s="35" t="s">
        <v>38</v>
      </c>
      <c r="C32" s="35" t="s">
        <v>39</v>
      </c>
      <c r="D32" s="36">
        <v>44151</v>
      </c>
      <c r="E32" s="36">
        <v>44667</v>
      </c>
      <c r="F32" s="41">
        <f t="shared" si="0"/>
        <v>169558113</v>
      </c>
      <c r="G32" s="38">
        <v>0</v>
      </c>
      <c r="H32" s="39">
        <v>24463.73</v>
      </c>
      <c r="I32" s="40" t="s">
        <v>40</v>
      </c>
      <c r="J32" s="40" t="s">
        <v>30</v>
      </c>
    </row>
    <row r="33" spans="1:10" ht="12" customHeight="1">
      <c r="A33" s="33" t="s">
        <v>49</v>
      </c>
      <c r="B33" s="35" t="s">
        <v>38</v>
      </c>
      <c r="C33" s="35" t="s">
        <v>39</v>
      </c>
      <c r="D33" s="36">
        <v>44193</v>
      </c>
      <c r="E33" s="36">
        <v>44712</v>
      </c>
      <c r="F33" s="41">
        <f t="shared" si="0"/>
        <v>131625512</v>
      </c>
      <c r="G33" s="38">
        <v>0</v>
      </c>
      <c r="H33" s="39">
        <v>18990.84</v>
      </c>
      <c r="I33" s="40" t="s">
        <v>40</v>
      </c>
      <c r="J33" s="40" t="s">
        <v>30</v>
      </c>
    </row>
    <row r="34" spans="1:10" ht="12" customHeight="1">
      <c r="A34" s="33" t="s">
        <v>50</v>
      </c>
      <c r="B34" s="35" t="s">
        <v>38</v>
      </c>
      <c r="C34" s="35" t="s">
        <v>39</v>
      </c>
      <c r="D34" s="36">
        <v>44216</v>
      </c>
      <c r="E34" s="36">
        <v>44728</v>
      </c>
      <c r="F34" s="41">
        <f t="shared" si="0"/>
        <v>385507349</v>
      </c>
      <c r="G34" s="38">
        <v>0</v>
      </c>
      <c r="H34" s="39">
        <v>55620.74</v>
      </c>
      <c r="I34" s="40" t="s">
        <v>40</v>
      </c>
      <c r="J34" s="40" t="s">
        <v>30</v>
      </c>
    </row>
    <row r="35" spans="1:10" ht="12" customHeight="1">
      <c r="A35" s="33" t="s">
        <v>37</v>
      </c>
      <c r="B35" s="35" t="s">
        <v>38</v>
      </c>
      <c r="C35" s="35" t="s">
        <v>39</v>
      </c>
      <c r="D35" s="36">
        <v>44118</v>
      </c>
      <c r="E35" s="36">
        <v>44810</v>
      </c>
      <c r="F35" s="41">
        <f t="shared" si="0"/>
        <v>147951829</v>
      </c>
      <c r="G35" s="38">
        <v>0</v>
      </c>
      <c r="H35" s="39">
        <v>21346.39</v>
      </c>
      <c r="I35" s="40" t="s">
        <v>40</v>
      </c>
      <c r="J35" s="40" t="s">
        <v>30</v>
      </c>
    </row>
    <row r="36" spans="1:10" ht="12" customHeight="1">
      <c r="A36" s="33" t="s">
        <v>41</v>
      </c>
      <c r="B36" s="35" t="s">
        <v>38</v>
      </c>
      <c r="C36" s="35" t="s">
        <v>39</v>
      </c>
      <c r="D36" s="36">
        <v>44119</v>
      </c>
      <c r="E36" s="36">
        <v>44812</v>
      </c>
      <c r="F36" s="41">
        <f t="shared" si="0"/>
        <v>108477428</v>
      </c>
      <c r="G36" s="38">
        <v>0</v>
      </c>
      <c r="H36" s="39">
        <v>15651.05</v>
      </c>
      <c r="I36" s="40" t="s">
        <v>40</v>
      </c>
      <c r="J36" s="40" t="s">
        <v>30</v>
      </c>
    </row>
    <row r="37" spans="1:10" ht="12" customHeight="1">
      <c r="A37" s="33" t="s">
        <v>42</v>
      </c>
      <c r="B37" s="35" t="s">
        <v>38</v>
      </c>
      <c r="C37" s="35" t="s">
        <v>39</v>
      </c>
      <c r="D37" s="36">
        <v>44119</v>
      </c>
      <c r="E37" s="36">
        <v>44812</v>
      </c>
      <c r="F37" s="41">
        <f t="shared" si="0"/>
        <v>121800612</v>
      </c>
      <c r="G37" s="38">
        <v>0</v>
      </c>
      <c r="H37" s="39">
        <v>17573.310000000001</v>
      </c>
      <c r="I37" s="40" t="s">
        <v>40</v>
      </c>
      <c r="J37" s="40" t="s">
        <v>30</v>
      </c>
    </row>
    <row r="38" spans="1:10" s="45" customFormat="1" ht="12" customHeight="1">
      <c r="A38" s="33" t="s">
        <v>43</v>
      </c>
      <c r="B38" s="35" t="s">
        <v>38</v>
      </c>
      <c r="C38" s="35" t="s">
        <v>39</v>
      </c>
      <c r="D38" s="36">
        <v>44137</v>
      </c>
      <c r="E38" s="36">
        <v>44825</v>
      </c>
      <c r="F38" s="41">
        <f t="shared" si="0"/>
        <v>388501125</v>
      </c>
      <c r="G38" s="38">
        <v>0</v>
      </c>
      <c r="H38" s="39">
        <v>56052.68</v>
      </c>
      <c r="I38" s="40" t="s">
        <v>40</v>
      </c>
      <c r="J38" s="40" t="s">
        <v>30</v>
      </c>
    </row>
    <row r="39" spans="1:10" ht="12" customHeight="1">
      <c r="A39" s="33" t="s">
        <v>45</v>
      </c>
      <c r="B39" s="35" t="s">
        <v>38</v>
      </c>
      <c r="C39" s="35" t="s">
        <v>39</v>
      </c>
      <c r="D39" s="36">
        <v>44139</v>
      </c>
      <c r="E39" s="36">
        <v>44837</v>
      </c>
      <c r="F39" s="41">
        <f t="shared" si="0"/>
        <v>131819233</v>
      </c>
      <c r="G39" s="38">
        <v>0</v>
      </c>
      <c r="H39" s="39">
        <v>19018.79</v>
      </c>
      <c r="I39" s="40" t="s">
        <v>40</v>
      </c>
      <c r="J39" s="40" t="s">
        <v>30</v>
      </c>
    </row>
    <row r="40" spans="1:10" ht="12" customHeight="1">
      <c r="A40" s="33" t="s">
        <v>44</v>
      </c>
      <c r="B40" s="35" t="s">
        <v>38</v>
      </c>
      <c r="C40" s="35" t="s">
        <v>39</v>
      </c>
      <c r="D40" s="36">
        <v>44137</v>
      </c>
      <c r="E40" s="36">
        <v>44837</v>
      </c>
      <c r="F40" s="41">
        <f t="shared" ref="F40:F71" si="1">ROUND(+G40+H40*$C$4,0)</f>
        <v>182917338</v>
      </c>
      <c r="G40" s="38">
        <v>0</v>
      </c>
      <c r="H40" s="39">
        <v>26391.19</v>
      </c>
      <c r="I40" s="40" t="s">
        <v>40</v>
      </c>
      <c r="J40" s="40" t="s">
        <v>30</v>
      </c>
    </row>
    <row r="41" spans="1:10" ht="12" customHeight="1">
      <c r="A41" s="33" t="s">
        <v>46</v>
      </c>
      <c r="B41" s="35" t="s">
        <v>38</v>
      </c>
      <c r="C41" s="35" t="s">
        <v>39</v>
      </c>
      <c r="D41" s="36">
        <v>44144</v>
      </c>
      <c r="E41" s="36">
        <v>44838</v>
      </c>
      <c r="F41" s="41">
        <f t="shared" si="1"/>
        <v>169558113</v>
      </c>
      <c r="G41" s="38">
        <v>0</v>
      </c>
      <c r="H41" s="39">
        <v>24463.73</v>
      </c>
      <c r="I41" s="40" t="s">
        <v>40</v>
      </c>
      <c r="J41" s="40" t="s">
        <v>30</v>
      </c>
    </row>
    <row r="42" spans="1:10" ht="12" customHeight="1">
      <c r="A42" s="33" t="s">
        <v>47</v>
      </c>
      <c r="B42" s="35" t="s">
        <v>38</v>
      </c>
      <c r="C42" s="35" t="s">
        <v>39</v>
      </c>
      <c r="D42" s="36">
        <v>44154</v>
      </c>
      <c r="E42" s="36">
        <v>44844</v>
      </c>
      <c r="F42" s="41">
        <f t="shared" si="1"/>
        <v>257938898</v>
      </c>
      <c r="G42" s="38">
        <v>0</v>
      </c>
      <c r="H42" s="39">
        <v>37215.25</v>
      </c>
      <c r="I42" s="40" t="s">
        <v>40</v>
      </c>
      <c r="J42" s="40" t="s">
        <v>30</v>
      </c>
    </row>
    <row r="43" spans="1:10" ht="12" customHeight="1">
      <c r="A43" s="33" t="s">
        <v>48</v>
      </c>
      <c r="B43" s="35" t="s">
        <v>38</v>
      </c>
      <c r="C43" s="35" t="s">
        <v>39</v>
      </c>
      <c r="D43" s="36">
        <v>44151</v>
      </c>
      <c r="E43" s="36">
        <v>44847</v>
      </c>
      <c r="F43" s="41">
        <f t="shared" si="1"/>
        <v>169558251</v>
      </c>
      <c r="G43" s="38">
        <v>0</v>
      </c>
      <c r="H43" s="39">
        <v>24463.75</v>
      </c>
      <c r="I43" s="40" t="s">
        <v>40</v>
      </c>
      <c r="J43" s="40" t="s">
        <v>30</v>
      </c>
    </row>
    <row r="44" spans="1:10" ht="12" customHeight="1">
      <c r="A44" s="33" t="s">
        <v>49</v>
      </c>
      <c r="B44" s="35" t="s">
        <v>38</v>
      </c>
      <c r="C44" s="35" t="s">
        <v>39</v>
      </c>
      <c r="D44" s="36">
        <v>44193</v>
      </c>
      <c r="E44" s="36">
        <v>44892</v>
      </c>
      <c r="F44" s="41">
        <f t="shared" si="1"/>
        <v>131625512</v>
      </c>
      <c r="G44" s="38">
        <v>0</v>
      </c>
      <c r="H44" s="39">
        <v>18990.84</v>
      </c>
      <c r="I44" s="40" t="s">
        <v>40</v>
      </c>
      <c r="J44" s="40" t="s">
        <v>30</v>
      </c>
    </row>
    <row r="45" spans="1:10" ht="12" customHeight="1">
      <c r="A45" s="33" t="s">
        <v>50</v>
      </c>
      <c r="B45" s="35" t="s">
        <v>38</v>
      </c>
      <c r="C45" s="35" t="s">
        <v>39</v>
      </c>
      <c r="D45" s="36">
        <v>44216</v>
      </c>
      <c r="E45" s="36">
        <v>44908</v>
      </c>
      <c r="F45" s="41">
        <f t="shared" si="1"/>
        <v>385507349</v>
      </c>
      <c r="G45" s="38">
        <v>0</v>
      </c>
      <c r="H45" s="39">
        <v>55620.74</v>
      </c>
      <c r="I45" s="40" t="s">
        <v>40</v>
      </c>
      <c r="J45" s="40" t="s">
        <v>30</v>
      </c>
    </row>
    <row r="46" spans="1:10" ht="12" customHeight="1">
      <c r="A46" s="33" t="s">
        <v>51</v>
      </c>
      <c r="B46" s="34" t="s">
        <v>52</v>
      </c>
      <c r="C46" s="35" t="s">
        <v>39</v>
      </c>
      <c r="D46" s="36">
        <v>44488</v>
      </c>
      <c r="E46" s="36">
        <v>45002</v>
      </c>
      <c r="F46" s="41">
        <f t="shared" si="1"/>
        <v>235327273</v>
      </c>
      <c r="G46" s="38">
        <v>0</v>
      </c>
      <c r="H46" s="39">
        <v>33952.86</v>
      </c>
      <c r="I46" s="40" t="s">
        <v>40</v>
      </c>
      <c r="J46" s="40" t="s">
        <v>30</v>
      </c>
    </row>
    <row r="47" spans="1:10" ht="12" customHeight="1">
      <c r="A47" s="33" t="s">
        <v>53</v>
      </c>
      <c r="B47" s="34" t="s">
        <v>52</v>
      </c>
      <c r="C47" s="35" t="s">
        <v>39</v>
      </c>
      <c r="D47" s="36">
        <v>44489</v>
      </c>
      <c r="E47" s="36">
        <v>45003</v>
      </c>
      <c r="F47" s="41">
        <f t="shared" si="1"/>
        <v>734548212</v>
      </c>
      <c r="G47" s="38">
        <v>0</v>
      </c>
      <c r="H47" s="39">
        <v>105980.12</v>
      </c>
      <c r="I47" s="40" t="s">
        <v>40</v>
      </c>
      <c r="J47" s="40" t="s">
        <v>30</v>
      </c>
    </row>
    <row r="48" spans="1:10" ht="12" customHeight="1">
      <c r="A48" s="33" t="s">
        <v>54</v>
      </c>
      <c r="B48" s="34" t="s">
        <v>52</v>
      </c>
      <c r="C48" s="35" t="s">
        <v>39</v>
      </c>
      <c r="D48" s="36">
        <v>44496</v>
      </c>
      <c r="E48" s="36">
        <v>45014</v>
      </c>
      <c r="F48" s="41">
        <f t="shared" si="1"/>
        <v>93382541</v>
      </c>
      <c r="G48" s="38">
        <v>0</v>
      </c>
      <c r="H48" s="39">
        <v>13473.17</v>
      </c>
      <c r="I48" s="40" t="s">
        <v>40</v>
      </c>
      <c r="J48" s="40" t="s">
        <v>30</v>
      </c>
    </row>
    <row r="49" spans="1:10" ht="12" customHeight="1">
      <c r="A49" s="33" t="s">
        <v>54</v>
      </c>
      <c r="B49" s="34" t="s">
        <v>52</v>
      </c>
      <c r="C49" s="35" t="s">
        <v>39</v>
      </c>
      <c r="D49" s="36">
        <v>44496</v>
      </c>
      <c r="E49" s="36">
        <v>44654</v>
      </c>
      <c r="F49" s="41">
        <f t="shared" si="1"/>
        <v>93382541</v>
      </c>
      <c r="G49" s="38">
        <v>0</v>
      </c>
      <c r="H49" s="39">
        <v>13473.17</v>
      </c>
      <c r="I49" s="40" t="s">
        <v>40</v>
      </c>
      <c r="J49" s="40" t="s">
        <v>30</v>
      </c>
    </row>
    <row r="50" spans="1:10" ht="12" customHeight="1">
      <c r="A50" s="33" t="s">
        <v>55</v>
      </c>
      <c r="B50" s="34" t="s">
        <v>52</v>
      </c>
      <c r="C50" s="35" t="s">
        <v>39</v>
      </c>
      <c r="D50" s="36">
        <v>44148</v>
      </c>
      <c r="E50" s="36">
        <v>44666</v>
      </c>
      <c r="F50" s="41">
        <f t="shared" si="1"/>
        <v>425025208</v>
      </c>
      <c r="G50" s="38">
        <v>0</v>
      </c>
      <c r="H50" s="39">
        <v>61322.35</v>
      </c>
      <c r="I50" s="40" t="s">
        <v>40</v>
      </c>
      <c r="J50" s="40" t="s">
        <v>30</v>
      </c>
    </row>
    <row r="51" spans="1:10" ht="12" customHeight="1">
      <c r="A51" s="33" t="s">
        <v>56</v>
      </c>
      <c r="B51" s="34" t="s">
        <v>52</v>
      </c>
      <c r="C51" s="35" t="s">
        <v>39</v>
      </c>
      <c r="D51" s="36">
        <v>44532</v>
      </c>
      <c r="E51" s="36">
        <v>44685</v>
      </c>
      <c r="F51" s="41">
        <f t="shared" si="1"/>
        <v>117458201</v>
      </c>
      <c r="G51" s="38">
        <v>0</v>
      </c>
      <c r="H51" s="39">
        <v>16946.79</v>
      </c>
      <c r="I51" s="40" t="s">
        <v>40</v>
      </c>
      <c r="J51" s="40" t="s">
        <v>30</v>
      </c>
    </row>
    <row r="52" spans="1:10" ht="12" customHeight="1">
      <c r="A52" s="33" t="s">
        <v>57</v>
      </c>
      <c r="B52" s="34" t="s">
        <v>52</v>
      </c>
      <c r="C52" s="35" t="s">
        <v>39</v>
      </c>
      <c r="D52" s="36">
        <v>44532</v>
      </c>
      <c r="E52" s="36">
        <v>44686</v>
      </c>
      <c r="F52" s="41">
        <f t="shared" si="1"/>
        <v>93382541</v>
      </c>
      <c r="G52" s="38">
        <v>0</v>
      </c>
      <c r="H52" s="39">
        <v>13473.17</v>
      </c>
      <c r="I52" s="40" t="s">
        <v>40</v>
      </c>
      <c r="J52" s="40" t="s">
        <v>30</v>
      </c>
    </row>
    <row r="53" spans="1:10" ht="12" customHeight="1">
      <c r="A53" s="33" t="s">
        <v>51</v>
      </c>
      <c r="B53" s="34" t="s">
        <v>52</v>
      </c>
      <c r="C53" s="35" t="s">
        <v>39</v>
      </c>
      <c r="D53" s="36">
        <v>44488</v>
      </c>
      <c r="E53" s="36">
        <v>44822</v>
      </c>
      <c r="F53" s="41">
        <f t="shared" si="1"/>
        <v>235327273</v>
      </c>
      <c r="G53" s="38">
        <v>0</v>
      </c>
      <c r="H53" s="39">
        <v>33952.86</v>
      </c>
      <c r="I53" s="40" t="s">
        <v>40</v>
      </c>
      <c r="J53" s="40" t="s">
        <v>30</v>
      </c>
    </row>
    <row r="54" spans="1:10" ht="12" customHeight="1">
      <c r="A54" s="33" t="s">
        <v>53</v>
      </c>
      <c r="B54" s="34" t="s">
        <v>52</v>
      </c>
      <c r="C54" s="35" t="s">
        <v>39</v>
      </c>
      <c r="D54" s="36">
        <v>44489</v>
      </c>
      <c r="E54" s="36">
        <v>44823</v>
      </c>
      <c r="F54" s="41">
        <f t="shared" si="1"/>
        <v>734548212</v>
      </c>
      <c r="G54" s="38">
        <v>0</v>
      </c>
      <c r="H54" s="39">
        <v>105980.12</v>
      </c>
      <c r="I54" s="40" t="s">
        <v>40</v>
      </c>
      <c r="J54" s="40" t="s">
        <v>30</v>
      </c>
    </row>
    <row r="55" spans="1:10" ht="12" customHeight="1">
      <c r="A55" s="33" t="s">
        <v>54</v>
      </c>
      <c r="B55" s="34" t="s">
        <v>52</v>
      </c>
      <c r="C55" s="35" t="s">
        <v>39</v>
      </c>
      <c r="D55" s="36">
        <v>44496</v>
      </c>
      <c r="E55" s="36">
        <v>44834</v>
      </c>
      <c r="F55" s="41">
        <f t="shared" si="1"/>
        <v>93382541</v>
      </c>
      <c r="G55" s="38">
        <v>0</v>
      </c>
      <c r="H55" s="39">
        <v>13473.17</v>
      </c>
      <c r="I55" s="40" t="s">
        <v>40</v>
      </c>
      <c r="J55" s="40" t="s">
        <v>30</v>
      </c>
    </row>
    <row r="56" spans="1:10" ht="12" customHeight="1">
      <c r="A56" s="33" t="s">
        <v>55</v>
      </c>
      <c r="B56" s="34" t="s">
        <v>52</v>
      </c>
      <c r="C56" s="35" t="s">
        <v>39</v>
      </c>
      <c r="D56" s="36">
        <v>44148</v>
      </c>
      <c r="E56" s="36">
        <v>44846</v>
      </c>
      <c r="F56" s="41">
        <f t="shared" si="1"/>
        <v>425025208</v>
      </c>
      <c r="G56" s="38">
        <v>0</v>
      </c>
      <c r="H56" s="39">
        <v>61322.35</v>
      </c>
      <c r="I56" s="40" t="s">
        <v>40</v>
      </c>
      <c r="J56" s="40" t="s">
        <v>30</v>
      </c>
    </row>
    <row r="57" spans="1:10" ht="12" customHeight="1">
      <c r="A57" s="33" t="s">
        <v>56</v>
      </c>
      <c r="B57" s="34" t="s">
        <v>52</v>
      </c>
      <c r="C57" s="35" t="s">
        <v>39</v>
      </c>
      <c r="D57" s="36">
        <v>44532</v>
      </c>
      <c r="E57" s="36">
        <v>44865</v>
      </c>
      <c r="F57" s="41">
        <f t="shared" si="1"/>
        <v>117458201</v>
      </c>
      <c r="G57" s="38">
        <v>0</v>
      </c>
      <c r="H57" s="39">
        <v>16946.79</v>
      </c>
      <c r="I57" s="40" t="s">
        <v>40</v>
      </c>
      <c r="J57" s="40" t="s">
        <v>30</v>
      </c>
    </row>
    <row r="58" spans="1:10" ht="12" customHeight="1">
      <c r="A58" s="33" t="s">
        <v>57</v>
      </c>
      <c r="B58" s="34" t="s">
        <v>52</v>
      </c>
      <c r="C58" s="35" t="s">
        <v>39</v>
      </c>
      <c r="D58" s="36">
        <v>44532</v>
      </c>
      <c r="E58" s="36">
        <v>44870</v>
      </c>
      <c r="F58" s="41">
        <f t="shared" si="1"/>
        <v>93382541</v>
      </c>
      <c r="G58" s="38">
        <v>0</v>
      </c>
      <c r="H58" s="39">
        <v>13473.17</v>
      </c>
      <c r="I58" s="40" t="s">
        <v>40</v>
      </c>
      <c r="J58" s="40" t="s">
        <v>30</v>
      </c>
    </row>
    <row r="59" spans="1:10" ht="12" customHeight="1">
      <c r="A59" s="33" t="s">
        <v>37</v>
      </c>
      <c r="B59" s="35" t="s">
        <v>38</v>
      </c>
      <c r="C59" s="35" t="s">
        <v>58</v>
      </c>
      <c r="D59" s="36">
        <v>44118</v>
      </c>
      <c r="E59" s="36">
        <v>44990</v>
      </c>
      <c r="F59" s="41">
        <f t="shared" si="1"/>
        <v>4383511</v>
      </c>
      <c r="G59" s="38">
        <v>0</v>
      </c>
      <c r="H59" s="39">
        <v>632.45000000000005</v>
      </c>
      <c r="I59" s="40" t="s">
        <v>40</v>
      </c>
      <c r="J59" s="40" t="s">
        <v>30</v>
      </c>
    </row>
    <row r="60" spans="1:10" ht="12" customHeight="1">
      <c r="A60" s="33" t="s">
        <v>37</v>
      </c>
      <c r="B60" s="35" t="s">
        <v>38</v>
      </c>
      <c r="C60" s="35" t="s">
        <v>58</v>
      </c>
      <c r="D60" s="36">
        <v>44118</v>
      </c>
      <c r="E60" s="36">
        <v>44990</v>
      </c>
      <c r="F60" s="41">
        <f t="shared" si="1"/>
        <v>12768427</v>
      </c>
      <c r="G60" s="38">
        <v>0</v>
      </c>
      <c r="H60" s="39">
        <v>1842.22</v>
      </c>
      <c r="I60" s="40" t="s">
        <v>40</v>
      </c>
      <c r="J60" s="40" t="s">
        <v>30</v>
      </c>
    </row>
    <row r="61" spans="1:10" ht="12" customHeight="1">
      <c r="A61" s="33" t="s">
        <v>41</v>
      </c>
      <c r="B61" s="35" t="s">
        <v>38</v>
      </c>
      <c r="C61" s="35" t="s">
        <v>58</v>
      </c>
      <c r="D61" s="36">
        <v>44119</v>
      </c>
      <c r="E61" s="36">
        <v>44992</v>
      </c>
      <c r="F61" s="37">
        <f t="shared" si="1"/>
        <v>3213974</v>
      </c>
      <c r="G61" s="38">
        <v>0</v>
      </c>
      <c r="H61" s="39">
        <v>463.71</v>
      </c>
      <c r="I61" s="40" t="s">
        <v>40</v>
      </c>
      <c r="J61" s="40" t="s">
        <v>30</v>
      </c>
    </row>
    <row r="62" spans="1:10" ht="12" customHeight="1">
      <c r="A62" s="33" t="s">
        <v>42</v>
      </c>
      <c r="B62" s="35" t="s">
        <v>38</v>
      </c>
      <c r="C62" s="35" t="s">
        <v>58</v>
      </c>
      <c r="D62" s="36">
        <v>44119</v>
      </c>
      <c r="E62" s="36">
        <v>44992</v>
      </c>
      <c r="F62" s="37">
        <f t="shared" si="1"/>
        <v>3551375</v>
      </c>
      <c r="G62" s="38">
        <v>0</v>
      </c>
      <c r="H62" s="39">
        <v>512.39</v>
      </c>
      <c r="I62" s="40" t="s">
        <v>40</v>
      </c>
      <c r="J62" s="40" t="s">
        <v>30</v>
      </c>
    </row>
    <row r="63" spans="1:10" ht="12" customHeight="1">
      <c r="A63" s="33" t="s">
        <v>41</v>
      </c>
      <c r="B63" s="35" t="s">
        <v>38</v>
      </c>
      <c r="C63" s="35" t="s">
        <v>58</v>
      </c>
      <c r="D63" s="36">
        <v>44119</v>
      </c>
      <c r="E63" s="36">
        <v>44992</v>
      </c>
      <c r="F63" s="37">
        <f t="shared" si="1"/>
        <v>9361771</v>
      </c>
      <c r="G63" s="38">
        <v>0</v>
      </c>
      <c r="H63" s="39">
        <v>1350.71</v>
      </c>
      <c r="I63" s="40" t="s">
        <v>40</v>
      </c>
      <c r="J63" s="40" t="s">
        <v>30</v>
      </c>
    </row>
    <row r="64" spans="1:10" ht="12" customHeight="1">
      <c r="A64" s="33" t="s">
        <v>42</v>
      </c>
      <c r="B64" s="35" t="s">
        <v>38</v>
      </c>
      <c r="C64" s="35" t="s">
        <v>58</v>
      </c>
      <c r="D64" s="36">
        <v>44119</v>
      </c>
      <c r="E64" s="36">
        <v>44992</v>
      </c>
      <c r="F64" s="37">
        <f t="shared" si="1"/>
        <v>10511555</v>
      </c>
      <c r="G64" s="38">
        <v>0</v>
      </c>
      <c r="H64" s="39">
        <v>1516.6</v>
      </c>
      <c r="I64" s="40" t="s">
        <v>40</v>
      </c>
      <c r="J64" s="40" t="s">
        <v>30</v>
      </c>
    </row>
    <row r="65" spans="1:10" ht="12" customHeight="1">
      <c r="A65" s="33" t="s">
        <v>43</v>
      </c>
      <c r="B65" s="35" t="s">
        <v>38</v>
      </c>
      <c r="C65" s="35" t="s">
        <v>58</v>
      </c>
      <c r="D65" s="36">
        <v>44137</v>
      </c>
      <c r="E65" s="36">
        <v>45005</v>
      </c>
      <c r="F65" s="37">
        <f t="shared" si="1"/>
        <v>11510520</v>
      </c>
      <c r="G65" s="38">
        <v>0</v>
      </c>
      <c r="H65" s="39">
        <v>1660.73</v>
      </c>
      <c r="I65" s="40" t="s">
        <v>40</v>
      </c>
      <c r="J65" s="40" t="s">
        <v>30</v>
      </c>
    </row>
    <row r="66" spans="1:10" ht="12" customHeight="1">
      <c r="A66" s="33" t="s">
        <v>43</v>
      </c>
      <c r="B66" s="35" t="s">
        <v>38</v>
      </c>
      <c r="C66" s="35" t="s">
        <v>58</v>
      </c>
      <c r="D66" s="36">
        <v>44137</v>
      </c>
      <c r="E66" s="36">
        <v>45005</v>
      </c>
      <c r="F66" s="37">
        <f t="shared" si="1"/>
        <v>33528158</v>
      </c>
      <c r="G66" s="38">
        <v>0</v>
      </c>
      <c r="H66" s="39">
        <v>4837.42</v>
      </c>
      <c r="I66" s="40" t="s">
        <v>40</v>
      </c>
      <c r="J66" s="40" t="s">
        <v>30</v>
      </c>
    </row>
    <row r="67" spans="1:10" ht="12" customHeight="1">
      <c r="A67" s="33" t="s">
        <v>45</v>
      </c>
      <c r="B67" s="35" t="s">
        <v>38</v>
      </c>
      <c r="C67" s="35" t="s">
        <v>58</v>
      </c>
      <c r="D67" s="36">
        <v>44139</v>
      </c>
      <c r="E67" s="36">
        <v>44657</v>
      </c>
      <c r="F67" s="41">
        <f t="shared" si="1"/>
        <v>5124573</v>
      </c>
      <c r="G67" s="38">
        <v>0</v>
      </c>
      <c r="H67" s="39">
        <v>739.37</v>
      </c>
      <c r="I67" s="40" t="s">
        <v>40</v>
      </c>
      <c r="J67" s="40" t="s">
        <v>30</v>
      </c>
    </row>
    <row r="68" spans="1:10" ht="12" customHeight="1">
      <c r="A68" s="33" t="s">
        <v>44</v>
      </c>
      <c r="B68" s="35" t="s">
        <v>38</v>
      </c>
      <c r="C68" s="35" t="s">
        <v>58</v>
      </c>
      <c r="D68" s="36">
        <v>44137</v>
      </c>
      <c r="E68" s="36">
        <v>44657</v>
      </c>
      <c r="F68" s="41">
        <f t="shared" si="1"/>
        <v>7225983</v>
      </c>
      <c r="G68" s="38">
        <v>0</v>
      </c>
      <c r="H68" s="39">
        <v>1042.56</v>
      </c>
      <c r="I68" s="40" t="s">
        <v>40</v>
      </c>
      <c r="J68" s="40" t="s">
        <v>30</v>
      </c>
    </row>
    <row r="69" spans="1:10" ht="12" customHeight="1">
      <c r="A69" s="33" t="s">
        <v>45</v>
      </c>
      <c r="B69" s="35" t="s">
        <v>38</v>
      </c>
      <c r="C69" s="35" t="s">
        <v>58</v>
      </c>
      <c r="D69" s="36">
        <v>44139</v>
      </c>
      <c r="E69" s="36">
        <v>44657</v>
      </c>
      <c r="F69" s="41">
        <f t="shared" si="1"/>
        <v>15926676</v>
      </c>
      <c r="G69" s="38">
        <v>0</v>
      </c>
      <c r="H69" s="39">
        <v>2297.89</v>
      </c>
      <c r="I69" s="40" t="s">
        <v>40</v>
      </c>
      <c r="J69" s="40" t="s">
        <v>30</v>
      </c>
    </row>
    <row r="70" spans="1:10" ht="12" customHeight="1">
      <c r="A70" s="33" t="s">
        <v>44</v>
      </c>
      <c r="B70" s="35" t="s">
        <v>38</v>
      </c>
      <c r="C70" s="35" t="s">
        <v>58</v>
      </c>
      <c r="D70" s="36">
        <v>44137</v>
      </c>
      <c r="E70" s="36">
        <v>44657</v>
      </c>
      <c r="F70" s="41">
        <f t="shared" si="1"/>
        <v>22100395</v>
      </c>
      <c r="G70" s="38">
        <v>0</v>
      </c>
      <c r="H70" s="39">
        <v>3188.63</v>
      </c>
      <c r="I70" s="40" t="s">
        <v>40</v>
      </c>
      <c r="J70" s="40" t="s">
        <v>30</v>
      </c>
    </row>
    <row r="71" spans="1:10" ht="12" customHeight="1">
      <c r="A71" s="33" t="s">
        <v>46</v>
      </c>
      <c r="B71" s="35" t="s">
        <v>38</v>
      </c>
      <c r="C71" s="35" t="s">
        <v>58</v>
      </c>
      <c r="D71" s="36">
        <v>44144</v>
      </c>
      <c r="E71" s="36">
        <v>44658</v>
      </c>
      <c r="F71" s="41">
        <f t="shared" si="1"/>
        <v>6654107</v>
      </c>
      <c r="G71" s="38">
        <v>0</v>
      </c>
      <c r="H71" s="39">
        <v>960.05</v>
      </c>
      <c r="I71" s="40" t="s">
        <v>40</v>
      </c>
      <c r="J71" s="40" t="s">
        <v>30</v>
      </c>
    </row>
    <row r="72" spans="1:10" ht="12" customHeight="1">
      <c r="A72" s="33" t="s">
        <v>46</v>
      </c>
      <c r="B72" s="35" t="s">
        <v>38</v>
      </c>
      <c r="C72" s="35" t="s">
        <v>58</v>
      </c>
      <c r="D72" s="36">
        <v>44144</v>
      </c>
      <c r="E72" s="36">
        <v>44658</v>
      </c>
      <c r="F72" s="41">
        <f t="shared" ref="F72:F103" si="2">ROUND(+G72+H72*$C$4,0)</f>
        <v>20486303</v>
      </c>
      <c r="G72" s="38">
        <v>0</v>
      </c>
      <c r="H72" s="39">
        <v>2955.75</v>
      </c>
      <c r="I72" s="40" t="s">
        <v>40</v>
      </c>
      <c r="J72" s="40" t="s">
        <v>30</v>
      </c>
    </row>
    <row r="73" spans="1:10" ht="12" customHeight="1">
      <c r="A73" s="33" t="s">
        <v>59</v>
      </c>
      <c r="B73" s="35" t="s">
        <v>38</v>
      </c>
      <c r="C73" s="35" t="s">
        <v>58</v>
      </c>
      <c r="D73" s="36">
        <v>44154</v>
      </c>
      <c r="E73" s="36">
        <v>44664</v>
      </c>
      <c r="F73" s="41">
        <f t="shared" si="2"/>
        <v>10027632</v>
      </c>
      <c r="G73" s="38">
        <v>0</v>
      </c>
      <c r="H73" s="39">
        <v>1446.78</v>
      </c>
      <c r="I73" s="40" t="s">
        <v>40</v>
      </c>
      <c r="J73" s="40" t="s">
        <v>30</v>
      </c>
    </row>
    <row r="74" spans="1:10" ht="12" customHeight="1">
      <c r="A74" s="33" t="s">
        <v>59</v>
      </c>
      <c r="B74" s="35" t="s">
        <v>38</v>
      </c>
      <c r="C74" s="35" t="s">
        <v>58</v>
      </c>
      <c r="D74" s="36">
        <v>44154</v>
      </c>
      <c r="E74" s="36">
        <v>44664</v>
      </c>
      <c r="F74" s="41">
        <f t="shared" si="2"/>
        <v>31164687</v>
      </c>
      <c r="G74" s="38">
        <v>0</v>
      </c>
      <c r="H74" s="39">
        <v>4496.42</v>
      </c>
      <c r="I74" s="40" t="s">
        <v>40</v>
      </c>
      <c r="J74" s="40" t="s">
        <v>30</v>
      </c>
    </row>
    <row r="75" spans="1:10" ht="12" customHeight="1">
      <c r="A75" s="33" t="s">
        <v>48</v>
      </c>
      <c r="B75" s="35" t="s">
        <v>38</v>
      </c>
      <c r="C75" s="35" t="s">
        <v>58</v>
      </c>
      <c r="D75" s="36">
        <v>44151</v>
      </c>
      <c r="E75" s="36">
        <v>44667</v>
      </c>
      <c r="F75" s="41">
        <f t="shared" si="2"/>
        <v>6654107</v>
      </c>
      <c r="G75" s="38">
        <v>0</v>
      </c>
      <c r="H75" s="39">
        <v>960.05</v>
      </c>
      <c r="I75" s="40" t="s">
        <v>40</v>
      </c>
      <c r="J75" s="40" t="s">
        <v>30</v>
      </c>
    </row>
    <row r="76" spans="1:10" ht="12" customHeight="1">
      <c r="A76" s="33" t="s">
        <v>48</v>
      </c>
      <c r="B76" s="35" t="s">
        <v>38</v>
      </c>
      <c r="C76" s="35" t="s">
        <v>58</v>
      </c>
      <c r="D76" s="36">
        <v>44151</v>
      </c>
      <c r="E76" s="36">
        <v>44667</v>
      </c>
      <c r="F76" s="41">
        <f t="shared" si="2"/>
        <v>20486303</v>
      </c>
      <c r="G76" s="38">
        <v>0</v>
      </c>
      <c r="H76" s="39">
        <v>2955.75</v>
      </c>
      <c r="I76" s="40" t="s">
        <v>40</v>
      </c>
      <c r="J76" s="40" t="s">
        <v>30</v>
      </c>
    </row>
    <row r="77" spans="1:10" ht="12" customHeight="1">
      <c r="A77" s="33" t="s">
        <v>49</v>
      </c>
      <c r="B77" s="35" t="s">
        <v>38</v>
      </c>
      <c r="C77" s="35" t="s">
        <v>58</v>
      </c>
      <c r="D77" s="36">
        <v>44193</v>
      </c>
      <c r="E77" s="36">
        <v>44712</v>
      </c>
      <c r="F77" s="41">
        <f t="shared" si="2"/>
        <v>5117088</v>
      </c>
      <c r="G77" s="38">
        <v>0</v>
      </c>
      <c r="H77" s="39">
        <v>738.29</v>
      </c>
      <c r="I77" s="40" t="s">
        <v>40</v>
      </c>
      <c r="J77" s="40" t="s">
        <v>30</v>
      </c>
    </row>
    <row r="78" spans="1:10" ht="12" customHeight="1">
      <c r="A78" s="33" t="s">
        <v>49</v>
      </c>
      <c r="B78" s="35" t="s">
        <v>38</v>
      </c>
      <c r="C78" s="35" t="s">
        <v>58</v>
      </c>
      <c r="D78" s="36">
        <v>44193</v>
      </c>
      <c r="E78" s="36">
        <v>44712</v>
      </c>
      <c r="F78" s="41">
        <f t="shared" si="2"/>
        <v>15903249</v>
      </c>
      <c r="G78" s="38">
        <v>0</v>
      </c>
      <c r="H78" s="39">
        <v>2294.5100000000002</v>
      </c>
      <c r="I78" s="40" t="s">
        <v>40</v>
      </c>
      <c r="J78" s="40" t="s">
        <v>30</v>
      </c>
    </row>
    <row r="79" spans="1:10" ht="12" customHeight="1">
      <c r="A79" s="33" t="s">
        <v>50</v>
      </c>
      <c r="B79" s="35" t="s">
        <v>38</v>
      </c>
      <c r="C79" s="35" t="s">
        <v>58</v>
      </c>
      <c r="D79" s="36">
        <v>44216</v>
      </c>
      <c r="E79" s="36">
        <v>44728</v>
      </c>
      <c r="F79" s="41">
        <f t="shared" si="2"/>
        <v>14986971</v>
      </c>
      <c r="G79" s="38">
        <v>0</v>
      </c>
      <c r="H79" s="39">
        <v>2162.31</v>
      </c>
      <c r="I79" s="40" t="s">
        <v>40</v>
      </c>
      <c r="J79" s="40" t="s">
        <v>30</v>
      </c>
    </row>
    <row r="80" spans="1:10" ht="12" customHeight="1">
      <c r="A80" s="33" t="s">
        <v>50</v>
      </c>
      <c r="B80" s="35" t="s">
        <v>38</v>
      </c>
      <c r="C80" s="35" t="s">
        <v>58</v>
      </c>
      <c r="D80" s="36">
        <v>44216</v>
      </c>
      <c r="E80" s="36">
        <v>44728</v>
      </c>
      <c r="F80" s="41">
        <f t="shared" si="2"/>
        <v>46577706</v>
      </c>
      <c r="G80" s="38">
        <v>0</v>
      </c>
      <c r="H80" s="39">
        <v>6720.2</v>
      </c>
      <c r="I80" s="40" t="s">
        <v>40</v>
      </c>
      <c r="J80" s="40" t="s">
        <v>30</v>
      </c>
    </row>
    <row r="81" spans="1:10" ht="12" customHeight="1">
      <c r="A81" s="33" t="s">
        <v>37</v>
      </c>
      <c r="B81" s="35" t="s">
        <v>38</v>
      </c>
      <c r="C81" s="35" t="s">
        <v>58</v>
      </c>
      <c r="D81" s="36">
        <v>44118</v>
      </c>
      <c r="E81" s="36">
        <v>44810</v>
      </c>
      <c r="F81" s="41">
        <f t="shared" si="2"/>
        <v>5114108</v>
      </c>
      <c r="G81" s="38">
        <v>0</v>
      </c>
      <c r="H81" s="39">
        <v>737.86</v>
      </c>
      <c r="I81" s="40" t="s">
        <v>40</v>
      </c>
      <c r="J81" s="40" t="s">
        <v>30</v>
      </c>
    </row>
    <row r="82" spans="1:10" ht="12" customHeight="1">
      <c r="A82" s="33" t="s">
        <v>37</v>
      </c>
      <c r="B82" s="35" t="s">
        <v>38</v>
      </c>
      <c r="C82" s="35" t="s">
        <v>58</v>
      </c>
      <c r="D82" s="36">
        <v>44118</v>
      </c>
      <c r="E82" s="36">
        <v>44810</v>
      </c>
      <c r="F82" s="41">
        <f t="shared" si="2"/>
        <v>15322154</v>
      </c>
      <c r="G82" s="38">
        <v>0</v>
      </c>
      <c r="H82" s="39">
        <v>2210.67</v>
      </c>
      <c r="I82" s="40" t="s">
        <v>40</v>
      </c>
      <c r="J82" s="40" t="s">
        <v>30</v>
      </c>
    </row>
    <row r="83" spans="1:10" ht="12" customHeight="1">
      <c r="A83" s="33" t="s">
        <v>41</v>
      </c>
      <c r="B83" s="35" t="s">
        <v>38</v>
      </c>
      <c r="C83" s="35" t="s">
        <v>58</v>
      </c>
      <c r="D83" s="36">
        <v>44119</v>
      </c>
      <c r="E83" s="36">
        <v>44812</v>
      </c>
      <c r="F83" s="41">
        <f t="shared" si="2"/>
        <v>3749602</v>
      </c>
      <c r="G83" s="38">
        <v>0</v>
      </c>
      <c r="H83" s="39">
        <v>540.99</v>
      </c>
      <c r="I83" s="40" t="s">
        <v>40</v>
      </c>
      <c r="J83" s="40" t="s">
        <v>30</v>
      </c>
    </row>
    <row r="84" spans="1:10" ht="12" customHeight="1">
      <c r="A84" s="33" t="s">
        <v>42</v>
      </c>
      <c r="B84" s="35" t="s">
        <v>38</v>
      </c>
      <c r="C84" s="35" t="s">
        <v>58</v>
      </c>
      <c r="D84" s="36">
        <v>44119</v>
      </c>
      <c r="E84" s="36">
        <v>44812</v>
      </c>
      <c r="F84" s="41">
        <f t="shared" si="2"/>
        <v>4143213</v>
      </c>
      <c r="G84" s="38">
        <v>0</v>
      </c>
      <c r="H84" s="39">
        <v>597.78</v>
      </c>
      <c r="I84" s="40" t="s">
        <v>40</v>
      </c>
      <c r="J84" s="40" t="s">
        <v>30</v>
      </c>
    </row>
    <row r="85" spans="1:10" ht="12" customHeight="1">
      <c r="A85" s="33" t="s">
        <v>41</v>
      </c>
      <c r="B85" s="35" t="s">
        <v>38</v>
      </c>
      <c r="C85" s="35" t="s">
        <v>58</v>
      </c>
      <c r="D85" s="36">
        <v>44119</v>
      </c>
      <c r="E85" s="36">
        <v>44812</v>
      </c>
      <c r="F85" s="41">
        <f t="shared" si="2"/>
        <v>11234111</v>
      </c>
      <c r="G85" s="38">
        <v>0</v>
      </c>
      <c r="H85" s="39">
        <v>1620.85</v>
      </c>
      <c r="I85" s="40" t="s">
        <v>40</v>
      </c>
      <c r="J85" s="40" t="s">
        <v>30</v>
      </c>
    </row>
    <row r="86" spans="1:10" ht="12" customHeight="1">
      <c r="A86" s="33" t="s">
        <v>42</v>
      </c>
      <c r="B86" s="35" t="s">
        <v>38</v>
      </c>
      <c r="C86" s="35" t="s">
        <v>58</v>
      </c>
      <c r="D86" s="36">
        <v>44119</v>
      </c>
      <c r="E86" s="36">
        <v>44812</v>
      </c>
      <c r="F86" s="41">
        <f t="shared" si="2"/>
        <v>12613866</v>
      </c>
      <c r="G86" s="38">
        <v>0</v>
      </c>
      <c r="H86" s="39">
        <v>1819.92</v>
      </c>
      <c r="I86" s="40" t="s">
        <v>40</v>
      </c>
      <c r="J86" s="40" t="s">
        <v>30</v>
      </c>
    </row>
    <row r="87" spans="1:10" ht="12" customHeight="1">
      <c r="A87" s="33" t="s">
        <v>43</v>
      </c>
      <c r="B87" s="35" t="s">
        <v>38</v>
      </c>
      <c r="C87" s="35" t="s">
        <v>58</v>
      </c>
      <c r="D87" s="36">
        <v>44137</v>
      </c>
      <c r="E87" s="36">
        <v>44825</v>
      </c>
      <c r="F87" s="41">
        <f t="shared" si="2"/>
        <v>13428951</v>
      </c>
      <c r="G87" s="38">
        <v>0</v>
      </c>
      <c r="H87" s="39">
        <v>1937.52</v>
      </c>
      <c r="I87" s="40" t="s">
        <v>40</v>
      </c>
      <c r="J87" s="40" t="s">
        <v>30</v>
      </c>
    </row>
    <row r="88" spans="1:10" ht="12" customHeight="1">
      <c r="A88" s="33" t="s">
        <v>43</v>
      </c>
      <c r="B88" s="35" t="s">
        <v>38</v>
      </c>
      <c r="C88" s="35" t="s">
        <v>58</v>
      </c>
      <c r="D88" s="36">
        <v>44137</v>
      </c>
      <c r="E88" s="36">
        <v>44825</v>
      </c>
      <c r="F88" s="41">
        <f t="shared" si="2"/>
        <v>40233831</v>
      </c>
      <c r="G88" s="38">
        <v>0</v>
      </c>
      <c r="H88" s="39">
        <v>5804.91</v>
      </c>
      <c r="I88" s="40" t="s">
        <v>40</v>
      </c>
      <c r="J88" s="40" t="s">
        <v>30</v>
      </c>
    </row>
    <row r="89" spans="1:10" ht="12" customHeight="1">
      <c r="A89" s="33" t="s">
        <v>45</v>
      </c>
      <c r="B89" s="35" t="s">
        <v>38</v>
      </c>
      <c r="C89" s="35" t="s">
        <v>58</v>
      </c>
      <c r="D89" s="36">
        <v>44139</v>
      </c>
      <c r="E89" s="36">
        <v>44837</v>
      </c>
      <c r="F89" s="41">
        <f t="shared" si="2"/>
        <v>4484010</v>
      </c>
      <c r="G89" s="38">
        <v>0</v>
      </c>
      <c r="H89" s="39">
        <v>646.95000000000005</v>
      </c>
      <c r="I89" s="40" t="s">
        <v>40</v>
      </c>
      <c r="J89" s="40" t="s">
        <v>30</v>
      </c>
    </row>
    <row r="90" spans="1:10" ht="12" customHeight="1">
      <c r="A90" s="33" t="s">
        <v>44</v>
      </c>
      <c r="B90" s="35" t="s">
        <v>38</v>
      </c>
      <c r="C90" s="35" t="s">
        <v>58</v>
      </c>
      <c r="D90" s="36">
        <v>44137</v>
      </c>
      <c r="E90" s="36">
        <v>44837</v>
      </c>
      <c r="F90" s="41">
        <f t="shared" si="2"/>
        <v>6322735</v>
      </c>
      <c r="G90" s="38">
        <v>0</v>
      </c>
      <c r="H90" s="39">
        <v>912.24</v>
      </c>
      <c r="I90" s="40" t="s">
        <v>40</v>
      </c>
      <c r="J90" s="40" t="s">
        <v>30</v>
      </c>
    </row>
    <row r="91" spans="1:10" ht="12" customHeight="1">
      <c r="A91" s="33" t="s">
        <v>45</v>
      </c>
      <c r="B91" s="35" t="s">
        <v>38</v>
      </c>
      <c r="C91" s="35" t="s">
        <v>58</v>
      </c>
      <c r="D91" s="36">
        <v>44139</v>
      </c>
      <c r="E91" s="36">
        <v>44837</v>
      </c>
      <c r="F91" s="41">
        <f t="shared" si="2"/>
        <v>13651436</v>
      </c>
      <c r="G91" s="38">
        <v>0</v>
      </c>
      <c r="H91" s="39">
        <v>1969.62</v>
      </c>
      <c r="I91" s="40" t="s">
        <v>40</v>
      </c>
      <c r="J91" s="40" t="s">
        <v>30</v>
      </c>
    </row>
    <row r="92" spans="1:10" ht="12" customHeight="1">
      <c r="A92" s="33" t="s">
        <v>44</v>
      </c>
      <c r="B92" s="35" t="s">
        <v>38</v>
      </c>
      <c r="C92" s="35" t="s">
        <v>58</v>
      </c>
      <c r="D92" s="36">
        <v>44137</v>
      </c>
      <c r="E92" s="36">
        <v>44837</v>
      </c>
      <c r="F92" s="41">
        <f t="shared" si="2"/>
        <v>18943185</v>
      </c>
      <c r="G92" s="38">
        <v>0</v>
      </c>
      <c r="H92" s="39">
        <v>2733.11</v>
      </c>
      <c r="I92" s="40" t="s">
        <v>40</v>
      </c>
      <c r="J92" s="40" t="s">
        <v>30</v>
      </c>
    </row>
    <row r="93" spans="1:10" ht="12" customHeight="1">
      <c r="A93" s="33" t="s">
        <v>46</v>
      </c>
      <c r="B93" s="35" t="s">
        <v>38</v>
      </c>
      <c r="C93" s="35" t="s">
        <v>58</v>
      </c>
      <c r="D93" s="36">
        <v>44144</v>
      </c>
      <c r="E93" s="36">
        <v>44838</v>
      </c>
      <c r="F93" s="41">
        <f t="shared" si="2"/>
        <v>5822387</v>
      </c>
      <c r="G93" s="38">
        <v>0</v>
      </c>
      <c r="H93" s="39">
        <v>840.05</v>
      </c>
      <c r="I93" s="40" t="s">
        <v>40</v>
      </c>
      <c r="J93" s="40" t="s">
        <v>30</v>
      </c>
    </row>
    <row r="94" spans="1:10" ht="12" customHeight="1">
      <c r="A94" s="33" t="s">
        <v>46</v>
      </c>
      <c r="B94" s="35" t="s">
        <v>38</v>
      </c>
      <c r="C94" s="35" t="s">
        <v>58</v>
      </c>
      <c r="D94" s="36">
        <v>44144</v>
      </c>
      <c r="E94" s="36">
        <v>44838</v>
      </c>
      <c r="F94" s="41">
        <f t="shared" si="2"/>
        <v>17559689</v>
      </c>
      <c r="G94" s="38">
        <v>0</v>
      </c>
      <c r="H94" s="39">
        <v>2533.5</v>
      </c>
      <c r="I94" s="40" t="s">
        <v>40</v>
      </c>
      <c r="J94" s="40" t="s">
        <v>30</v>
      </c>
    </row>
    <row r="95" spans="1:10" ht="12" customHeight="1">
      <c r="A95" s="33" t="s">
        <v>59</v>
      </c>
      <c r="B95" s="35" t="s">
        <v>38</v>
      </c>
      <c r="C95" s="35" t="s">
        <v>58</v>
      </c>
      <c r="D95" s="36">
        <v>44154</v>
      </c>
      <c r="E95" s="36">
        <v>44844</v>
      </c>
      <c r="F95" s="41">
        <f t="shared" si="2"/>
        <v>8774161</v>
      </c>
      <c r="G95" s="38">
        <v>0</v>
      </c>
      <c r="H95" s="39">
        <v>1265.93</v>
      </c>
      <c r="I95" s="40" t="s">
        <v>40</v>
      </c>
      <c r="J95" s="40" t="s">
        <v>30</v>
      </c>
    </row>
    <row r="96" spans="1:10" ht="12" customHeight="1">
      <c r="A96" s="33" t="s">
        <v>59</v>
      </c>
      <c r="B96" s="35" t="s">
        <v>38</v>
      </c>
      <c r="C96" s="35" t="s">
        <v>58</v>
      </c>
      <c r="D96" s="36">
        <v>44154</v>
      </c>
      <c r="E96" s="36">
        <v>44844</v>
      </c>
      <c r="F96" s="41">
        <f t="shared" si="2"/>
        <v>26712559</v>
      </c>
      <c r="G96" s="38">
        <v>0</v>
      </c>
      <c r="H96" s="39">
        <v>3854.07</v>
      </c>
      <c r="I96" s="40" t="s">
        <v>40</v>
      </c>
      <c r="J96" s="40" t="s">
        <v>30</v>
      </c>
    </row>
    <row r="97" spans="1:10" ht="12" customHeight="1">
      <c r="A97" s="33" t="s">
        <v>48</v>
      </c>
      <c r="B97" s="35" t="s">
        <v>38</v>
      </c>
      <c r="C97" s="35" t="s">
        <v>58</v>
      </c>
      <c r="D97" s="36">
        <v>44151</v>
      </c>
      <c r="E97" s="36">
        <v>44847</v>
      </c>
      <c r="F97" s="41">
        <f t="shared" si="2"/>
        <v>5822387</v>
      </c>
      <c r="G97" s="38">
        <v>0</v>
      </c>
      <c r="H97" s="39">
        <v>840.05</v>
      </c>
      <c r="I97" s="40" t="s">
        <v>40</v>
      </c>
      <c r="J97" s="40" t="s">
        <v>30</v>
      </c>
    </row>
    <row r="98" spans="1:10" ht="12" customHeight="1">
      <c r="A98" s="33" t="s">
        <v>48</v>
      </c>
      <c r="B98" s="35" t="s">
        <v>38</v>
      </c>
      <c r="C98" s="35" t="s">
        <v>58</v>
      </c>
      <c r="D98" s="36">
        <v>44151</v>
      </c>
      <c r="E98" s="36">
        <v>44847</v>
      </c>
      <c r="F98" s="41">
        <f t="shared" si="2"/>
        <v>17559689</v>
      </c>
      <c r="G98" s="38">
        <v>0</v>
      </c>
      <c r="H98" s="39">
        <v>2533.5</v>
      </c>
      <c r="I98" s="40" t="s">
        <v>40</v>
      </c>
      <c r="J98" s="40" t="s">
        <v>30</v>
      </c>
    </row>
    <row r="99" spans="1:10" ht="12" customHeight="1">
      <c r="A99" s="33" t="s">
        <v>49</v>
      </c>
      <c r="B99" s="35" t="s">
        <v>38</v>
      </c>
      <c r="C99" s="35" t="s">
        <v>58</v>
      </c>
      <c r="D99" s="36">
        <v>44193</v>
      </c>
      <c r="E99" s="36">
        <v>44892</v>
      </c>
      <c r="F99" s="41">
        <f t="shared" si="2"/>
        <v>4477426</v>
      </c>
      <c r="G99" s="38">
        <v>0</v>
      </c>
      <c r="H99" s="39">
        <v>646</v>
      </c>
      <c r="I99" s="40" t="s">
        <v>40</v>
      </c>
      <c r="J99" s="40" t="s">
        <v>30</v>
      </c>
    </row>
    <row r="100" spans="1:10" ht="12" customHeight="1">
      <c r="A100" s="33" t="s">
        <v>49</v>
      </c>
      <c r="B100" s="35" t="s">
        <v>38</v>
      </c>
      <c r="C100" s="35" t="s">
        <v>58</v>
      </c>
      <c r="D100" s="36">
        <v>44193</v>
      </c>
      <c r="E100" s="36">
        <v>44892</v>
      </c>
      <c r="F100" s="41">
        <f t="shared" si="2"/>
        <v>13631336</v>
      </c>
      <c r="G100" s="38">
        <v>0</v>
      </c>
      <c r="H100" s="39">
        <v>1966.72</v>
      </c>
      <c r="I100" s="40" t="s">
        <v>40</v>
      </c>
      <c r="J100" s="42" t="s">
        <v>30</v>
      </c>
    </row>
    <row r="101" spans="1:10" ht="12" customHeight="1">
      <c r="A101" s="33" t="s">
        <v>50</v>
      </c>
      <c r="B101" s="35" t="s">
        <v>38</v>
      </c>
      <c r="C101" s="35" t="s">
        <v>58</v>
      </c>
      <c r="D101" s="36">
        <v>44216</v>
      </c>
      <c r="E101" s="36">
        <v>44908</v>
      </c>
      <c r="F101" s="41">
        <f t="shared" si="2"/>
        <v>13113591</v>
      </c>
      <c r="G101" s="38">
        <v>0</v>
      </c>
      <c r="H101" s="39">
        <v>1892.02</v>
      </c>
      <c r="I101" s="40" t="s">
        <v>40</v>
      </c>
      <c r="J101" s="40" t="s">
        <v>30</v>
      </c>
    </row>
    <row r="102" spans="1:10" ht="12" customHeight="1">
      <c r="A102" s="33" t="s">
        <v>50</v>
      </c>
      <c r="B102" s="35" t="s">
        <v>38</v>
      </c>
      <c r="C102" s="35" t="s">
        <v>58</v>
      </c>
      <c r="D102" s="36">
        <v>44216</v>
      </c>
      <c r="E102" s="36">
        <v>44908</v>
      </c>
      <c r="F102" s="41">
        <f t="shared" si="2"/>
        <v>39923738</v>
      </c>
      <c r="G102" s="38">
        <v>0</v>
      </c>
      <c r="H102" s="39">
        <v>5760.17</v>
      </c>
      <c r="I102" s="40" t="s">
        <v>40</v>
      </c>
      <c r="J102" s="40" t="s">
        <v>30</v>
      </c>
    </row>
    <row r="103" spans="1:10" ht="12" customHeight="1">
      <c r="A103" s="33" t="s">
        <v>60</v>
      </c>
      <c r="B103" s="34" t="s">
        <v>52</v>
      </c>
      <c r="C103" s="35" t="s">
        <v>58</v>
      </c>
      <c r="D103" s="36">
        <v>44488</v>
      </c>
      <c r="E103" s="36">
        <v>45002</v>
      </c>
      <c r="F103" s="37">
        <f t="shared" si="2"/>
        <v>46767616</v>
      </c>
      <c r="G103" s="38">
        <v>0</v>
      </c>
      <c r="H103" s="39">
        <v>6747.6</v>
      </c>
      <c r="I103" s="40" t="s">
        <v>40</v>
      </c>
      <c r="J103" s="40" t="s">
        <v>30</v>
      </c>
    </row>
    <row r="104" spans="1:10" ht="12" customHeight="1">
      <c r="A104" s="33" t="s">
        <v>53</v>
      </c>
      <c r="B104" s="34" t="s">
        <v>52</v>
      </c>
      <c r="C104" s="35" t="s">
        <v>58</v>
      </c>
      <c r="D104" s="36">
        <v>44489</v>
      </c>
      <c r="E104" s="36">
        <v>45003</v>
      </c>
      <c r="F104" s="37">
        <f t="shared" ref="F104:F122" si="3">ROUND(+G104+H104*$C$4,0)</f>
        <v>145738899</v>
      </c>
      <c r="G104" s="38">
        <v>0</v>
      </c>
      <c r="H104" s="39">
        <v>21027.11</v>
      </c>
      <c r="I104" s="40" t="s">
        <v>40</v>
      </c>
      <c r="J104" s="40" t="s">
        <v>30</v>
      </c>
    </row>
    <row r="105" spans="1:10" ht="12" customHeight="1">
      <c r="A105" s="33" t="s">
        <v>61</v>
      </c>
      <c r="B105" s="34" t="s">
        <v>52</v>
      </c>
      <c r="C105" s="35" t="s">
        <v>58</v>
      </c>
      <c r="D105" s="36">
        <v>44496</v>
      </c>
      <c r="E105" s="36">
        <v>45014</v>
      </c>
      <c r="F105" s="37">
        <f t="shared" si="3"/>
        <v>18527672</v>
      </c>
      <c r="G105" s="38">
        <v>0</v>
      </c>
      <c r="H105" s="39">
        <v>2673.16</v>
      </c>
      <c r="I105" s="40" t="s">
        <v>40</v>
      </c>
      <c r="J105" s="40" t="s">
        <v>30</v>
      </c>
    </row>
    <row r="106" spans="1:10" ht="12" customHeight="1">
      <c r="A106" s="33" t="s">
        <v>61</v>
      </c>
      <c r="B106" s="34" t="s">
        <v>52</v>
      </c>
      <c r="C106" s="35" t="s">
        <v>58</v>
      </c>
      <c r="D106" s="36">
        <v>44496</v>
      </c>
      <c r="E106" s="36">
        <v>44654</v>
      </c>
      <c r="F106" s="41">
        <f t="shared" si="3"/>
        <v>23159590</v>
      </c>
      <c r="G106" s="38">
        <v>0</v>
      </c>
      <c r="H106" s="39">
        <v>3341.45</v>
      </c>
      <c r="I106" s="40" t="s">
        <v>40</v>
      </c>
      <c r="J106" s="40" t="s">
        <v>30</v>
      </c>
    </row>
    <row r="107" spans="1:10" ht="12" customHeight="1">
      <c r="A107" s="33" t="s">
        <v>62</v>
      </c>
      <c r="B107" s="34" t="s">
        <v>52</v>
      </c>
      <c r="C107" s="35" t="s">
        <v>58</v>
      </c>
      <c r="D107" s="36">
        <v>44148</v>
      </c>
      <c r="E107" s="36">
        <v>44666</v>
      </c>
      <c r="F107" s="41">
        <f t="shared" si="3"/>
        <v>16679659</v>
      </c>
      <c r="G107" s="38">
        <v>0</v>
      </c>
      <c r="H107" s="39">
        <v>2406.5300000000002</v>
      </c>
      <c r="I107" s="40" t="s">
        <v>40</v>
      </c>
      <c r="J107" s="40" t="s">
        <v>30</v>
      </c>
    </row>
    <row r="108" spans="1:10" ht="12" customHeight="1">
      <c r="A108" s="33" t="s">
        <v>62</v>
      </c>
      <c r="B108" s="34" t="s">
        <v>52</v>
      </c>
      <c r="C108" s="35" t="s">
        <v>58</v>
      </c>
      <c r="D108" s="36">
        <v>44148</v>
      </c>
      <c r="E108" s="36">
        <v>44666</v>
      </c>
      <c r="F108" s="41">
        <f t="shared" si="3"/>
        <v>60868250</v>
      </c>
      <c r="G108" s="38">
        <v>0</v>
      </c>
      <c r="H108" s="39">
        <v>8782.0300000000007</v>
      </c>
      <c r="I108" s="40" t="s">
        <v>40</v>
      </c>
      <c r="J108" s="40" t="s">
        <v>30</v>
      </c>
    </row>
    <row r="109" spans="1:10" ht="12" customHeight="1">
      <c r="A109" s="33" t="s">
        <v>56</v>
      </c>
      <c r="B109" s="34" t="s">
        <v>52</v>
      </c>
      <c r="C109" s="35" t="s">
        <v>58</v>
      </c>
      <c r="D109" s="36">
        <v>44532</v>
      </c>
      <c r="E109" s="36">
        <v>44685</v>
      </c>
      <c r="F109" s="41">
        <f t="shared" si="3"/>
        <v>29178678</v>
      </c>
      <c r="G109" s="38">
        <v>0</v>
      </c>
      <c r="H109" s="39">
        <v>4209.88</v>
      </c>
      <c r="I109" s="40" t="s">
        <v>40</v>
      </c>
      <c r="J109" s="40" t="s">
        <v>30</v>
      </c>
    </row>
    <row r="110" spans="1:10" ht="12" customHeight="1">
      <c r="A110" s="33" t="s">
        <v>57</v>
      </c>
      <c r="B110" s="34" t="s">
        <v>52</v>
      </c>
      <c r="C110" s="35" t="s">
        <v>58</v>
      </c>
      <c r="D110" s="36">
        <v>44532</v>
      </c>
      <c r="E110" s="36">
        <v>44686</v>
      </c>
      <c r="F110" s="41">
        <f t="shared" si="3"/>
        <v>23159590</v>
      </c>
      <c r="G110" s="38">
        <v>0</v>
      </c>
      <c r="H110" s="39">
        <v>3341.45</v>
      </c>
      <c r="I110" s="40" t="s">
        <v>40</v>
      </c>
      <c r="J110" s="40" t="s">
        <v>30</v>
      </c>
    </row>
    <row r="111" spans="1:10" ht="12" customHeight="1">
      <c r="A111" s="33" t="s">
        <v>60</v>
      </c>
      <c r="B111" s="34" t="s">
        <v>52</v>
      </c>
      <c r="C111" s="35" t="s">
        <v>58</v>
      </c>
      <c r="D111" s="36">
        <v>44488</v>
      </c>
      <c r="E111" s="36">
        <v>44822</v>
      </c>
      <c r="F111" s="41">
        <f t="shared" si="3"/>
        <v>52613498</v>
      </c>
      <c r="G111" s="38">
        <v>0</v>
      </c>
      <c r="H111" s="39">
        <v>7591.04</v>
      </c>
      <c r="I111" s="40" t="s">
        <v>40</v>
      </c>
      <c r="J111" s="40" t="s">
        <v>30</v>
      </c>
    </row>
    <row r="112" spans="1:10" ht="12" customHeight="1">
      <c r="A112" s="33" t="s">
        <v>53</v>
      </c>
      <c r="B112" s="34" t="s">
        <v>52</v>
      </c>
      <c r="C112" s="35" t="s">
        <v>58</v>
      </c>
      <c r="D112" s="36">
        <v>44489</v>
      </c>
      <c r="E112" s="36">
        <v>44823</v>
      </c>
      <c r="F112" s="41">
        <f t="shared" si="3"/>
        <v>163956271</v>
      </c>
      <c r="G112" s="38">
        <v>0</v>
      </c>
      <c r="H112" s="39">
        <v>23655.5</v>
      </c>
      <c r="I112" s="40" t="s">
        <v>40</v>
      </c>
      <c r="J112" s="40" t="s">
        <v>30</v>
      </c>
    </row>
    <row r="113" spans="1:10" ht="12" customHeight="1">
      <c r="A113" s="33" t="s">
        <v>61</v>
      </c>
      <c r="B113" s="34" t="s">
        <v>52</v>
      </c>
      <c r="C113" s="35" t="s">
        <v>58</v>
      </c>
      <c r="D113" s="36">
        <v>44496</v>
      </c>
      <c r="E113" s="36">
        <v>44834</v>
      </c>
      <c r="F113" s="41">
        <f t="shared" si="3"/>
        <v>20843666</v>
      </c>
      <c r="G113" s="38">
        <v>0</v>
      </c>
      <c r="H113" s="39">
        <v>3007.31</v>
      </c>
      <c r="I113" s="40" t="s">
        <v>40</v>
      </c>
      <c r="J113" s="40" t="s">
        <v>30</v>
      </c>
    </row>
    <row r="114" spans="1:10" ht="12" customHeight="1">
      <c r="A114" s="33" t="s">
        <v>62</v>
      </c>
      <c r="B114" s="34" t="s">
        <v>52</v>
      </c>
      <c r="C114" s="35" t="s">
        <v>58</v>
      </c>
      <c r="D114" s="36">
        <v>44148</v>
      </c>
      <c r="E114" s="36">
        <v>44846</v>
      </c>
      <c r="F114" s="304">
        <f t="shared" si="3"/>
        <v>14594745</v>
      </c>
      <c r="G114" s="38">
        <v>0</v>
      </c>
      <c r="H114" s="39">
        <v>2105.7199999999998</v>
      </c>
      <c r="I114" s="40" t="s">
        <v>40</v>
      </c>
      <c r="J114" s="40" t="s">
        <v>30</v>
      </c>
    </row>
    <row r="115" spans="1:10" ht="12" customHeight="1">
      <c r="A115" s="33" t="s">
        <v>62</v>
      </c>
      <c r="B115" s="34" t="s">
        <v>52</v>
      </c>
      <c r="C115" s="35" t="s">
        <v>58</v>
      </c>
      <c r="D115" s="36">
        <v>44148</v>
      </c>
      <c r="E115" s="36">
        <v>44846</v>
      </c>
      <c r="F115" s="304">
        <f t="shared" si="3"/>
        <v>53259745</v>
      </c>
      <c r="G115" s="38">
        <v>0</v>
      </c>
      <c r="H115" s="39">
        <v>7684.28</v>
      </c>
      <c r="I115" s="40" t="s">
        <v>40</v>
      </c>
      <c r="J115" s="40" t="s">
        <v>30</v>
      </c>
    </row>
    <row r="116" spans="1:10" ht="12" customHeight="1">
      <c r="A116" s="33" t="s">
        <v>56</v>
      </c>
      <c r="B116" s="34" t="s">
        <v>52</v>
      </c>
      <c r="C116" s="35" t="s">
        <v>58</v>
      </c>
      <c r="D116" s="36">
        <v>44532</v>
      </c>
      <c r="E116" s="36">
        <v>44865</v>
      </c>
      <c r="F116" s="304">
        <f t="shared" si="3"/>
        <v>26260866</v>
      </c>
      <c r="G116" s="38">
        <v>0</v>
      </c>
      <c r="H116" s="39">
        <v>3788.9</v>
      </c>
      <c r="I116" s="40" t="s">
        <v>40</v>
      </c>
      <c r="J116" s="40" t="s">
        <v>30</v>
      </c>
    </row>
    <row r="117" spans="1:10" ht="12" customHeight="1">
      <c r="A117" s="33" t="s">
        <v>57</v>
      </c>
      <c r="B117" s="34" t="s">
        <v>52</v>
      </c>
      <c r="C117" s="35" t="s">
        <v>58</v>
      </c>
      <c r="D117" s="36">
        <v>44532</v>
      </c>
      <c r="E117" s="36">
        <v>44870</v>
      </c>
      <c r="F117" s="304">
        <f t="shared" si="3"/>
        <v>20843666</v>
      </c>
      <c r="G117" s="38">
        <v>0</v>
      </c>
      <c r="H117" s="39">
        <v>3007.31</v>
      </c>
      <c r="I117" s="40" t="s">
        <v>40</v>
      </c>
      <c r="J117" s="40" t="s">
        <v>30</v>
      </c>
    </row>
    <row r="118" spans="1:10" ht="12" customHeight="1">
      <c r="A118" s="33">
        <v>1166118</v>
      </c>
      <c r="B118" s="34" t="s">
        <v>63</v>
      </c>
      <c r="C118" s="35" t="s">
        <v>64</v>
      </c>
      <c r="D118" s="36">
        <v>43935</v>
      </c>
      <c r="E118" s="36">
        <v>44663</v>
      </c>
      <c r="F118" s="304">
        <f t="shared" si="3"/>
        <v>326789719</v>
      </c>
      <c r="G118" s="38">
        <v>0</v>
      </c>
      <c r="H118" s="39">
        <v>47149</v>
      </c>
      <c r="I118" s="40" t="s">
        <v>40</v>
      </c>
      <c r="J118" s="40" t="s">
        <v>30</v>
      </c>
    </row>
    <row r="119" spans="1:10" ht="12" customHeight="1">
      <c r="A119" s="46">
        <v>1261369</v>
      </c>
      <c r="B119" s="47" t="s">
        <v>65</v>
      </c>
      <c r="C119" s="48" t="s">
        <v>64</v>
      </c>
      <c r="D119" s="49">
        <v>43910</v>
      </c>
      <c r="E119" s="50">
        <v>44988</v>
      </c>
      <c r="F119" s="305">
        <f t="shared" si="3"/>
        <v>509855727</v>
      </c>
      <c r="G119" s="51">
        <v>0</v>
      </c>
      <c r="H119" s="52">
        <v>73561.64</v>
      </c>
      <c r="I119" s="40" t="s">
        <v>40</v>
      </c>
      <c r="J119" s="40" t="s">
        <v>30</v>
      </c>
    </row>
    <row r="120" spans="1:10" ht="12" customHeight="1">
      <c r="A120" s="33">
        <v>1166118</v>
      </c>
      <c r="B120" s="34" t="s">
        <v>63</v>
      </c>
      <c r="C120" s="35" t="s">
        <v>66</v>
      </c>
      <c r="D120" s="36">
        <v>43935</v>
      </c>
      <c r="E120" s="36">
        <v>44663</v>
      </c>
      <c r="F120" s="306">
        <f t="shared" si="3"/>
        <v>9362568075</v>
      </c>
      <c r="G120" s="38">
        <v>0</v>
      </c>
      <c r="H120" s="39">
        <v>1350825</v>
      </c>
      <c r="I120" s="40" t="s">
        <v>40</v>
      </c>
      <c r="J120" s="40" t="s">
        <v>30</v>
      </c>
    </row>
    <row r="121" spans="1:10" ht="12" customHeight="1">
      <c r="A121" s="46">
        <v>1261369</v>
      </c>
      <c r="B121" s="47" t="s">
        <v>65</v>
      </c>
      <c r="C121" s="48" t="s">
        <v>66</v>
      </c>
      <c r="D121" s="49">
        <v>43910</v>
      </c>
      <c r="E121" s="50">
        <v>44988</v>
      </c>
      <c r="F121" s="307">
        <f t="shared" si="3"/>
        <v>6931000000</v>
      </c>
      <c r="G121" s="53">
        <v>0</v>
      </c>
      <c r="H121" s="52">
        <v>1000000</v>
      </c>
      <c r="I121" s="40" t="s">
        <v>40</v>
      </c>
      <c r="J121" s="40" t="s">
        <v>30</v>
      </c>
    </row>
    <row r="122" spans="1:10" ht="12" customHeight="1">
      <c r="A122" s="54">
        <v>4998900000116320</v>
      </c>
      <c r="B122" s="35" t="s">
        <v>67</v>
      </c>
      <c r="C122" s="35" t="s">
        <v>68</v>
      </c>
      <c r="D122" s="36">
        <v>44648</v>
      </c>
      <c r="E122" s="36">
        <v>44664</v>
      </c>
      <c r="F122" s="304">
        <f t="shared" si="3"/>
        <v>30469577</v>
      </c>
      <c r="G122" s="38">
        <v>30469577</v>
      </c>
      <c r="H122" s="39">
        <v>0</v>
      </c>
      <c r="I122" s="40" t="s">
        <v>29</v>
      </c>
      <c r="J122" s="40" t="s">
        <v>30</v>
      </c>
    </row>
    <row r="123" spans="1:10" ht="12" customHeight="1">
      <c r="A123" s="55"/>
      <c r="B123" s="56"/>
      <c r="C123" s="56"/>
      <c r="D123" s="57"/>
      <c r="E123" s="58" t="s">
        <v>69</v>
      </c>
      <c r="F123" s="59">
        <f>SUM(F8:F122)-143</f>
        <v>64468708322</v>
      </c>
      <c r="G123" s="59">
        <f>SUM(G8:G122)</f>
        <v>6904442180</v>
      </c>
      <c r="H123" s="60">
        <f>SUM(H8:H122)-0.02</f>
        <v>8305333.4499999974</v>
      </c>
      <c r="I123" s="61"/>
      <c r="J123" s="61"/>
    </row>
    <row r="124" spans="1:10" ht="13.5" customHeight="1">
      <c r="A124" s="313" t="s">
        <v>70</v>
      </c>
      <c r="B124" s="313"/>
      <c r="C124" s="313"/>
      <c r="D124" s="313"/>
      <c r="E124" s="313"/>
      <c r="F124" s="291">
        <f>ROUND(+G124+H124*$C$4,0)</f>
        <v>-4142441275</v>
      </c>
      <c r="G124" s="68"/>
      <c r="H124" s="292">
        <f>-381646.6-216022.03</f>
        <v>-597668.63</v>
      </c>
      <c r="I124" s="66">
        <f>20906922.8+369292.02+26936.61+312113.88</f>
        <v>21615265.309999999</v>
      </c>
      <c r="J124" s="67"/>
    </row>
    <row r="125" spans="1:10" ht="12" customHeight="1">
      <c r="A125" s="316" t="s">
        <v>71</v>
      </c>
      <c r="B125" s="316"/>
      <c r="C125" s="316"/>
      <c r="D125" s="316"/>
      <c r="E125" s="316"/>
      <c r="F125" s="288">
        <f>ROUND(+G125+H125*$C$4,0)</f>
        <v>-1602517968</v>
      </c>
      <c r="G125" s="288">
        <f>-1602517968</f>
        <v>-1602517968</v>
      </c>
      <c r="H125" s="68">
        <v>0</v>
      </c>
      <c r="I125" s="69"/>
      <c r="J125" s="70"/>
    </row>
    <row r="126" spans="1:10" ht="14.25" customHeight="1">
      <c r="A126" s="314"/>
      <c r="B126" s="314"/>
      <c r="C126" s="314"/>
      <c r="D126" s="314"/>
      <c r="E126" s="72" t="s">
        <v>72</v>
      </c>
      <c r="F126" s="73">
        <f>SUM(F123:F125)</f>
        <v>58723749079</v>
      </c>
      <c r="G126" s="269">
        <f>SUM(G123:G125)</f>
        <v>5301924212</v>
      </c>
      <c r="H126" s="74">
        <f>SUM(H123:H125)</f>
        <v>7707664.8199999975</v>
      </c>
      <c r="I126" s="75">
        <f>1660248208+4885225091</f>
        <v>6545473299</v>
      </c>
      <c r="J126" s="70"/>
    </row>
    <row r="127" spans="1:10" ht="12" customHeight="1">
      <c r="A127" s="76"/>
      <c r="B127" s="76"/>
      <c r="C127" s="77"/>
      <c r="D127" s="76"/>
      <c r="E127" s="78"/>
      <c r="F127" s="270">
        <f>58723749079-F126</f>
        <v>0</v>
      </c>
      <c r="G127" s="271"/>
      <c r="H127" s="272">
        <f>-F125-F124-1614150255-4130808988</f>
        <v>0</v>
      </c>
      <c r="I127" s="75"/>
      <c r="J127" s="70"/>
    </row>
    <row r="128" spans="1:10" ht="12" customHeight="1">
      <c r="A128" s="76"/>
      <c r="B128" s="76"/>
      <c r="C128" s="77"/>
      <c r="D128" s="76"/>
      <c r="E128" s="78"/>
      <c r="F128" s="270"/>
      <c r="G128" s="271"/>
      <c r="H128" s="273"/>
      <c r="I128" s="75"/>
      <c r="J128" s="70"/>
    </row>
    <row r="129" spans="1:10" ht="12" customHeight="1">
      <c r="A129" s="76"/>
      <c r="B129" s="76"/>
      <c r="C129" s="77"/>
      <c r="D129" s="76"/>
      <c r="E129" s="78"/>
      <c r="F129" s="79"/>
      <c r="G129" s="80"/>
      <c r="H129" s="82"/>
      <c r="I129" s="75"/>
      <c r="J129" s="70"/>
    </row>
    <row r="130" spans="1:10" ht="12" customHeight="1">
      <c r="A130" s="21" t="s">
        <v>73</v>
      </c>
      <c r="B130" s="83"/>
      <c r="C130" s="84"/>
      <c r="D130" s="85"/>
      <c r="E130" s="86"/>
      <c r="F130" s="87"/>
      <c r="G130" s="87"/>
      <c r="H130" s="88"/>
      <c r="I130" s="89"/>
      <c r="J130" s="90"/>
    </row>
    <row r="131" spans="1:10" ht="12" customHeight="1">
      <c r="A131" s="309" t="s">
        <v>15</v>
      </c>
      <c r="B131" s="309" t="s">
        <v>16</v>
      </c>
      <c r="C131" s="317" t="s">
        <v>17</v>
      </c>
      <c r="D131" s="310" t="s">
        <v>74</v>
      </c>
      <c r="E131" s="310" t="s">
        <v>75</v>
      </c>
      <c r="F131" s="29" t="s">
        <v>76</v>
      </c>
      <c r="G131" s="311" t="s">
        <v>76</v>
      </c>
      <c r="H131" s="311"/>
      <c r="I131" s="309" t="s">
        <v>21</v>
      </c>
      <c r="J131" s="312" t="s">
        <v>22</v>
      </c>
    </row>
    <row r="132" spans="1:10" ht="12" customHeight="1">
      <c r="A132" s="309"/>
      <c r="B132" s="309"/>
      <c r="C132" s="317"/>
      <c r="D132" s="310"/>
      <c r="E132" s="310"/>
      <c r="F132" s="31" t="s">
        <v>77</v>
      </c>
      <c r="G132" s="30" t="s">
        <v>78</v>
      </c>
      <c r="H132" s="32" t="s">
        <v>79</v>
      </c>
      <c r="I132" s="309"/>
      <c r="J132" s="312"/>
    </row>
    <row r="133" spans="1:10" ht="12" customHeight="1">
      <c r="A133" s="33" t="s">
        <v>44</v>
      </c>
      <c r="B133" s="35" t="s">
        <v>38</v>
      </c>
      <c r="C133" s="35" t="s">
        <v>39</v>
      </c>
      <c r="D133" s="36">
        <v>44137</v>
      </c>
      <c r="E133" s="36">
        <v>45017</v>
      </c>
      <c r="F133" s="41">
        <f t="shared" ref="F133:F160" si="4">ROUND(+G133+H133*$C$4,0)</f>
        <v>182917338</v>
      </c>
      <c r="G133" s="38">
        <v>0</v>
      </c>
      <c r="H133" s="39">
        <v>26391.19</v>
      </c>
      <c r="I133" s="40" t="s">
        <v>40</v>
      </c>
      <c r="J133" s="40" t="s">
        <v>30</v>
      </c>
    </row>
    <row r="134" spans="1:10" ht="12" customHeight="1">
      <c r="A134" s="33" t="s">
        <v>45</v>
      </c>
      <c r="B134" s="35" t="s">
        <v>38</v>
      </c>
      <c r="C134" s="35" t="s">
        <v>39</v>
      </c>
      <c r="D134" s="36">
        <v>44139</v>
      </c>
      <c r="E134" s="36">
        <v>45017</v>
      </c>
      <c r="F134" s="41">
        <f t="shared" si="4"/>
        <v>131819233</v>
      </c>
      <c r="G134" s="38">
        <v>0</v>
      </c>
      <c r="H134" s="39">
        <v>19018.79</v>
      </c>
      <c r="I134" s="40" t="s">
        <v>40</v>
      </c>
      <c r="J134" s="40" t="s">
        <v>30</v>
      </c>
    </row>
    <row r="135" spans="1:10" ht="12" customHeight="1">
      <c r="A135" s="33" t="s">
        <v>44</v>
      </c>
      <c r="B135" s="35" t="s">
        <v>38</v>
      </c>
      <c r="C135" s="35" t="s">
        <v>58</v>
      </c>
      <c r="D135" s="36">
        <v>44137</v>
      </c>
      <c r="E135" s="36">
        <v>45017</v>
      </c>
      <c r="F135" s="37">
        <f t="shared" si="4"/>
        <v>5419488</v>
      </c>
      <c r="G135" s="38">
        <v>0</v>
      </c>
      <c r="H135" s="39">
        <v>781.92</v>
      </c>
      <c r="I135" s="40" t="s">
        <v>40</v>
      </c>
      <c r="J135" s="40" t="s">
        <v>30</v>
      </c>
    </row>
    <row r="136" spans="1:10" ht="12" customHeight="1">
      <c r="A136" s="33" t="s">
        <v>44</v>
      </c>
      <c r="B136" s="35" t="s">
        <v>38</v>
      </c>
      <c r="C136" s="35" t="s">
        <v>58</v>
      </c>
      <c r="D136" s="36">
        <v>44137</v>
      </c>
      <c r="E136" s="36">
        <v>45017</v>
      </c>
      <c r="F136" s="37">
        <f t="shared" si="4"/>
        <v>15786046</v>
      </c>
      <c r="G136" s="38">
        <v>0</v>
      </c>
      <c r="H136" s="39">
        <v>2277.6</v>
      </c>
      <c r="I136" s="40" t="s">
        <v>40</v>
      </c>
      <c r="J136" s="40" t="s">
        <v>30</v>
      </c>
    </row>
    <row r="137" spans="1:10" ht="12" customHeight="1">
      <c r="A137" s="33" t="s">
        <v>45</v>
      </c>
      <c r="B137" s="35" t="s">
        <v>38</v>
      </c>
      <c r="C137" s="35" t="s">
        <v>58</v>
      </c>
      <c r="D137" s="36">
        <v>44139</v>
      </c>
      <c r="E137" s="36">
        <v>45017</v>
      </c>
      <c r="F137" s="37">
        <f t="shared" si="4"/>
        <v>3843447</v>
      </c>
      <c r="G137" s="38">
        <v>0</v>
      </c>
      <c r="H137" s="39">
        <v>554.53</v>
      </c>
      <c r="I137" s="40" t="s">
        <v>40</v>
      </c>
      <c r="J137" s="40" t="s">
        <v>30</v>
      </c>
    </row>
    <row r="138" spans="1:10" ht="12" customHeight="1">
      <c r="A138" s="33" t="s">
        <v>45</v>
      </c>
      <c r="B138" s="35" t="s">
        <v>38</v>
      </c>
      <c r="C138" s="35" t="s">
        <v>58</v>
      </c>
      <c r="D138" s="36">
        <v>44139</v>
      </c>
      <c r="E138" s="36">
        <v>45017</v>
      </c>
      <c r="F138" s="37">
        <f t="shared" si="4"/>
        <v>11376197</v>
      </c>
      <c r="G138" s="38">
        <v>0</v>
      </c>
      <c r="H138" s="39">
        <v>1641.35</v>
      </c>
      <c r="I138" s="40" t="s">
        <v>40</v>
      </c>
      <c r="J138" s="40" t="s">
        <v>30</v>
      </c>
    </row>
    <row r="139" spans="1:10" ht="12" customHeight="1">
      <c r="A139" s="33" t="s">
        <v>46</v>
      </c>
      <c r="B139" s="35" t="s">
        <v>38</v>
      </c>
      <c r="C139" s="35" t="s">
        <v>58</v>
      </c>
      <c r="D139" s="36">
        <v>44144</v>
      </c>
      <c r="E139" s="36">
        <v>45018</v>
      </c>
      <c r="F139" s="37">
        <f t="shared" si="4"/>
        <v>4990597</v>
      </c>
      <c r="G139" s="38">
        <v>0</v>
      </c>
      <c r="H139" s="39">
        <v>720.04</v>
      </c>
      <c r="I139" s="40" t="s">
        <v>40</v>
      </c>
      <c r="J139" s="40" t="s">
        <v>30</v>
      </c>
    </row>
    <row r="140" spans="1:10" ht="12" customHeight="1">
      <c r="A140" s="33" t="s">
        <v>46</v>
      </c>
      <c r="B140" s="35" t="s">
        <v>38</v>
      </c>
      <c r="C140" s="35" t="s">
        <v>58</v>
      </c>
      <c r="D140" s="36">
        <v>44144</v>
      </c>
      <c r="E140" s="36">
        <v>45018</v>
      </c>
      <c r="F140" s="37">
        <f t="shared" si="4"/>
        <v>14633074</v>
      </c>
      <c r="G140" s="38">
        <v>0</v>
      </c>
      <c r="H140" s="39">
        <v>2111.25</v>
      </c>
      <c r="I140" s="40" t="s">
        <v>40</v>
      </c>
      <c r="J140" s="40" t="s">
        <v>30</v>
      </c>
    </row>
    <row r="141" spans="1:10" ht="12" customHeight="1">
      <c r="A141" s="33" t="s">
        <v>46</v>
      </c>
      <c r="B141" s="35" t="s">
        <v>38</v>
      </c>
      <c r="C141" s="35" t="s">
        <v>39</v>
      </c>
      <c r="D141" s="36">
        <v>44144</v>
      </c>
      <c r="E141" s="36">
        <v>45018</v>
      </c>
      <c r="F141" s="41">
        <f t="shared" si="4"/>
        <v>169558113</v>
      </c>
      <c r="G141" s="38">
        <v>0</v>
      </c>
      <c r="H141" s="39">
        <v>24463.73</v>
      </c>
      <c r="I141" s="40" t="s">
        <v>40</v>
      </c>
      <c r="J141" s="40" t="s">
        <v>30</v>
      </c>
    </row>
    <row r="142" spans="1:10" ht="12" customHeight="1">
      <c r="A142" s="33" t="s">
        <v>47</v>
      </c>
      <c r="B142" s="35" t="s">
        <v>38</v>
      </c>
      <c r="C142" s="35" t="s">
        <v>39</v>
      </c>
      <c r="D142" s="36">
        <v>44154</v>
      </c>
      <c r="E142" s="36">
        <v>45024</v>
      </c>
      <c r="F142" s="41">
        <f t="shared" si="4"/>
        <v>257938898</v>
      </c>
      <c r="G142" s="38">
        <v>0</v>
      </c>
      <c r="H142" s="39">
        <v>37215.25</v>
      </c>
      <c r="I142" s="40" t="s">
        <v>40</v>
      </c>
      <c r="J142" s="40" t="s">
        <v>30</v>
      </c>
    </row>
    <row r="143" spans="1:10" ht="12" customHeight="1">
      <c r="A143" s="33" t="s">
        <v>59</v>
      </c>
      <c r="B143" s="35" t="s">
        <v>38</v>
      </c>
      <c r="C143" s="35" t="s">
        <v>58</v>
      </c>
      <c r="D143" s="36">
        <v>44154</v>
      </c>
      <c r="E143" s="36">
        <v>45024</v>
      </c>
      <c r="F143" s="37">
        <f t="shared" si="4"/>
        <v>7520689</v>
      </c>
      <c r="G143" s="38">
        <v>0</v>
      </c>
      <c r="H143" s="39">
        <v>1085.08</v>
      </c>
      <c r="I143" s="40" t="s">
        <v>40</v>
      </c>
      <c r="J143" s="40" t="s">
        <v>30</v>
      </c>
    </row>
    <row r="144" spans="1:10" ht="12" customHeight="1">
      <c r="A144" s="33" t="s">
        <v>59</v>
      </c>
      <c r="B144" s="35" t="s">
        <v>38</v>
      </c>
      <c r="C144" s="35" t="s">
        <v>58</v>
      </c>
      <c r="D144" s="36">
        <v>44154</v>
      </c>
      <c r="E144" s="36">
        <v>45024</v>
      </c>
      <c r="F144" s="37">
        <f t="shared" si="4"/>
        <v>22260501</v>
      </c>
      <c r="G144" s="38">
        <v>0</v>
      </c>
      <c r="H144" s="39">
        <v>3211.73</v>
      </c>
      <c r="I144" s="40" t="s">
        <v>40</v>
      </c>
      <c r="J144" s="40" t="s">
        <v>30</v>
      </c>
    </row>
    <row r="145" spans="1:10" ht="12" customHeight="1">
      <c r="A145" s="33" t="s">
        <v>55</v>
      </c>
      <c r="B145" s="34" t="s">
        <v>52</v>
      </c>
      <c r="C145" s="35" t="s">
        <v>39</v>
      </c>
      <c r="D145" s="36">
        <v>44148</v>
      </c>
      <c r="E145" s="36">
        <v>45026</v>
      </c>
      <c r="F145" s="41">
        <f t="shared" si="4"/>
        <v>425025208</v>
      </c>
      <c r="G145" s="38">
        <v>0</v>
      </c>
      <c r="H145" s="39">
        <v>61322.35</v>
      </c>
      <c r="I145" s="40" t="s">
        <v>40</v>
      </c>
      <c r="J145" s="40" t="s">
        <v>30</v>
      </c>
    </row>
    <row r="146" spans="1:10" ht="12" customHeight="1">
      <c r="A146" s="33" t="s">
        <v>62</v>
      </c>
      <c r="B146" s="34" t="s">
        <v>52</v>
      </c>
      <c r="C146" s="35" t="s">
        <v>58</v>
      </c>
      <c r="D146" s="36">
        <v>44148</v>
      </c>
      <c r="E146" s="36">
        <v>45026</v>
      </c>
      <c r="F146" s="37">
        <f t="shared" si="4"/>
        <v>12509762</v>
      </c>
      <c r="G146" s="38">
        <v>0</v>
      </c>
      <c r="H146" s="39">
        <v>1804.9</v>
      </c>
      <c r="I146" s="40" t="s">
        <v>40</v>
      </c>
      <c r="J146" s="40" t="s">
        <v>30</v>
      </c>
    </row>
    <row r="147" spans="1:10" ht="12" customHeight="1">
      <c r="A147" s="33" t="s">
        <v>62</v>
      </c>
      <c r="B147" s="34" t="s">
        <v>52</v>
      </c>
      <c r="C147" s="35" t="s">
        <v>58</v>
      </c>
      <c r="D147" s="36">
        <v>44148</v>
      </c>
      <c r="E147" s="36">
        <v>45026</v>
      </c>
      <c r="F147" s="37">
        <f t="shared" si="4"/>
        <v>45651170</v>
      </c>
      <c r="G147" s="38">
        <v>0</v>
      </c>
      <c r="H147" s="39">
        <v>6586.52</v>
      </c>
      <c r="I147" s="40" t="s">
        <v>40</v>
      </c>
      <c r="J147" s="40" t="s">
        <v>30</v>
      </c>
    </row>
    <row r="148" spans="1:10" ht="12" customHeight="1">
      <c r="A148" s="33" t="s">
        <v>48</v>
      </c>
      <c r="B148" s="35" t="s">
        <v>38</v>
      </c>
      <c r="C148" s="35" t="s">
        <v>39</v>
      </c>
      <c r="D148" s="36">
        <v>44151</v>
      </c>
      <c r="E148" s="36">
        <v>45027</v>
      </c>
      <c r="F148" s="41">
        <f t="shared" si="4"/>
        <v>169558113</v>
      </c>
      <c r="G148" s="38">
        <v>0</v>
      </c>
      <c r="H148" s="39">
        <v>24463.73</v>
      </c>
      <c r="I148" s="40" t="s">
        <v>40</v>
      </c>
      <c r="J148" s="40" t="s">
        <v>30</v>
      </c>
    </row>
    <row r="149" spans="1:10" ht="12" customHeight="1">
      <c r="A149" s="33" t="s">
        <v>48</v>
      </c>
      <c r="B149" s="35" t="s">
        <v>38</v>
      </c>
      <c r="C149" s="35" t="s">
        <v>58</v>
      </c>
      <c r="D149" s="36">
        <v>44151</v>
      </c>
      <c r="E149" s="36">
        <v>45027</v>
      </c>
      <c r="F149" s="37">
        <f t="shared" si="4"/>
        <v>4990597</v>
      </c>
      <c r="G149" s="38">
        <v>0</v>
      </c>
      <c r="H149" s="39">
        <v>720.04</v>
      </c>
      <c r="I149" s="40" t="s">
        <v>40</v>
      </c>
      <c r="J149" s="40" t="s">
        <v>30</v>
      </c>
    </row>
    <row r="150" spans="1:10" ht="12" customHeight="1">
      <c r="A150" s="33" t="s">
        <v>48</v>
      </c>
      <c r="B150" s="35" t="s">
        <v>38</v>
      </c>
      <c r="C150" s="35" t="s">
        <v>58</v>
      </c>
      <c r="D150" s="36">
        <v>44151</v>
      </c>
      <c r="E150" s="36">
        <v>45027</v>
      </c>
      <c r="F150" s="37">
        <f t="shared" si="4"/>
        <v>14633074</v>
      </c>
      <c r="G150" s="38">
        <v>0</v>
      </c>
      <c r="H150" s="39">
        <v>2111.25</v>
      </c>
      <c r="I150" s="40" t="s">
        <v>40</v>
      </c>
      <c r="J150" s="40" t="s">
        <v>30</v>
      </c>
    </row>
    <row r="151" spans="1:10" ht="12" customHeight="1">
      <c r="A151" s="33" t="s">
        <v>56</v>
      </c>
      <c r="B151" s="34" t="s">
        <v>52</v>
      </c>
      <c r="C151" s="35" t="s">
        <v>39</v>
      </c>
      <c r="D151" s="36">
        <v>44532</v>
      </c>
      <c r="E151" s="36">
        <v>45045</v>
      </c>
      <c r="F151" s="41">
        <f t="shared" si="4"/>
        <v>117458201</v>
      </c>
      <c r="G151" s="38">
        <v>0</v>
      </c>
      <c r="H151" s="39">
        <v>16946.79</v>
      </c>
      <c r="I151" s="40" t="s">
        <v>40</v>
      </c>
      <c r="J151" s="40" t="s">
        <v>30</v>
      </c>
    </row>
    <row r="152" spans="1:10" ht="12" customHeight="1">
      <c r="A152" s="33" t="s">
        <v>56</v>
      </c>
      <c r="B152" s="34" t="s">
        <v>52</v>
      </c>
      <c r="C152" s="35" t="s">
        <v>58</v>
      </c>
      <c r="D152" s="36">
        <v>44532</v>
      </c>
      <c r="E152" s="36">
        <v>45045</v>
      </c>
      <c r="F152" s="37">
        <f t="shared" si="4"/>
        <v>23342984</v>
      </c>
      <c r="G152" s="38">
        <v>0</v>
      </c>
      <c r="H152" s="39">
        <v>3367.91</v>
      </c>
      <c r="I152" s="40" t="s">
        <v>40</v>
      </c>
      <c r="J152" s="40" t="s">
        <v>30</v>
      </c>
    </row>
    <row r="153" spans="1:10" ht="12" customHeight="1">
      <c r="A153" s="33" t="s">
        <v>57</v>
      </c>
      <c r="B153" s="34" t="s">
        <v>52</v>
      </c>
      <c r="C153" s="35" t="s">
        <v>39</v>
      </c>
      <c r="D153" s="36">
        <v>44532</v>
      </c>
      <c r="E153" s="36">
        <v>45050</v>
      </c>
      <c r="F153" s="41">
        <f t="shared" si="4"/>
        <v>93382541</v>
      </c>
      <c r="G153" s="38">
        <v>0</v>
      </c>
      <c r="H153" s="39">
        <v>13473.17</v>
      </c>
      <c r="I153" s="40" t="s">
        <v>40</v>
      </c>
      <c r="J153" s="40" t="s">
        <v>30</v>
      </c>
    </row>
    <row r="154" spans="1:10" ht="12" customHeight="1">
      <c r="A154" s="33" t="s">
        <v>57</v>
      </c>
      <c r="B154" s="34" t="s">
        <v>52</v>
      </c>
      <c r="C154" s="35" t="s">
        <v>58</v>
      </c>
      <c r="D154" s="36">
        <v>44532</v>
      </c>
      <c r="E154" s="36">
        <v>45050</v>
      </c>
      <c r="F154" s="37">
        <f t="shared" si="4"/>
        <v>18527672</v>
      </c>
      <c r="G154" s="38">
        <v>0</v>
      </c>
      <c r="H154" s="39">
        <v>2673.16</v>
      </c>
      <c r="I154" s="40" t="s">
        <v>40</v>
      </c>
      <c r="J154" s="40" t="s">
        <v>30</v>
      </c>
    </row>
    <row r="155" spans="1:10" ht="12" customHeight="1">
      <c r="A155" s="33" t="s">
        <v>49</v>
      </c>
      <c r="B155" s="35" t="s">
        <v>38</v>
      </c>
      <c r="C155" s="35" t="s">
        <v>39</v>
      </c>
      <c r="D155" s="36">
        <v>44193</v>
      </c>
      <c r="E155" s="36">
        <v>45072</v>
      </c>
      <c r="F155" s="41">
        <f t="shared" si="4"/>
        <v>131625512</v>
      </c>
      <c r="G155" s="38">
        <v>0</v>
      </c>
      <c r="H155" s="39">
        <v>18990.84</v>
      </c>
      <c r="I155" s="40" t="s">
        <v>40</v>
      </c>
      <c r="J155" s="40" t="s">
        <v>30</v>
      </c>
    </row>
    <row r="156" spans="1:10" ht="12" customHeight="1">
      <c r="A156" s="33" t="s">
        <v>49</v>
      </c>
      <c r="B156" s="35" t="s">
        <v>38</v>
      </c>
      <c r="C156" s="35" t="s">
        <v>58</v>
      </c>
      <c r="D156" s="36">
        <v>44193</v>
      </c>
      <c r="E156" s="36">
        <v>45072</v>
      </c>
      <c r="F156" s="37">
        <f t="shared" si="4"/>
        <v>3837833</v>
      </c>
      <c r="G156" s="38">
        <v>0</v>
      </c>
      <c r="H156" s="39">
        <v>553.72</v>
      </c>
      <c r="I156" s="40" t="s">
        <v>40</v>
      </c>
      <c r="J156" s="42" t="s">
        <v>30</v>
      </c>
    </row>
    <row r="157" spans="1:10" ht="12" customHeight="1">
      <c r="A157" s="33" t="s">
        <v>49</v>
      </c>
      <c r="B157" s="35" t="s">
        <v>38</v>
      </c>
      <c r="C157" s="35" t="s">
        <v>58</v>
      </c>
      <c r="D157" s="36">
        <v>44193</v>
      </c>
      <c r="E157" s="36">
        <v>45072</v>
      </c>
      <c r="F157" s="37">
        <f t="shared" si="4"/>
        <v>11359493</v>
      </c>
      <c r="G157" s="38">
        <v>0</v>
      </c>
      <c r="H157" s="39">
        <v>1638.94</v>
      </c>
      <c r="I157" s="40" t="s">
        <v>40</v>
      </c>
      <c r="J157" s="42" t="s">
        <v>30</v>
      </c>
    </row>
    <row r="158" spans="1:10" ht="12" customHeight="1">
      <c r="A158" s="33" t="s">
        <v>50</v>
      </c>
      <c r="B158" s="35" t="s">
        <v>38</v>
      </c>
      <c r="C158" s="35" t="s">
        <v>39</v>
      </c>
      <c r="D158" s="36">
        <v>44216</v>
      </c>
      <c r="E158" s="36">
        <v>45088</v>
      </c>
      <c r="F158" s="41">
        <f t="shared" si="4"/>
        <v>385507349</v>
      </c>
      <c r="G158" s="38">
        <v>0</v>
      </c>
      <c r="H158" s="39">
        <v>55620.74</v>
      </c>
      <c r="I158" s="40" t="s">
        <v>40</v>
      </c>
      <c r="J158" s="40" t="s">
        <v>30</v>
      </c>
    </row>
    <row r="159" spans="1:10" ht="12" customHeight="1">
      <c r="A159" s="33" t="s">
        <v>50</v>
      </c>
      <c r="B159" s="35" t="s">
        <v>38</v>
      </c>
      <c r="C159" s="35" t="s">
        <v>58</v>
      </c>
      <c r="D159" s="36">
        <v>44216</v>
      </c>
      <c r="E159" s="36">
        <v>45088</v>
      </c>
      <c r="F159" s="37">
        <f t="shared" si="4"/>
        <v>11240211</v>
      </c>
      <c r="G159" s="38">
        <v>0</v>
      </c>
      <c r="H159" s="39">
        <v>1621.73</v>
      </c>
      <c r="I159" s="40" t="s">
        <v>40</v>
      </c>
      <c r="J159" s="40" t="s">
        <v>30</v>
      </c>
    </row>
    <row r="160" spans="1:10" ht="12" customHeight="1">
      <c r="A160" s="33" t="s">
        <v>50</v>
      </c>
      <c r="B160" s="35" t="s">
        <v>38</v>
      </c>
      <c r="C160" s="35" t="s">
        <v>58</v>
      </c>
      <c r="D160" s="36">
        <v>44216</v>
      </c>
      <c r="E160" s="36">
        <v>45088</v>
      </c>
      <c r="F160" s="37">
        <f t="shared" si="4"/>
        <v>33269840</v>
      </c>
      <c r="G160" s="38">
        <v>0</v>
      </c>
      <c r="H160" s="39">
        <v>4800.1499999999996</v>
      </c>
      <c r="I160" s="40" t="s">
        <v>40</v>
      </c>
      <c r="J160" s="40" t="s">
        <v>30</v>
      </c>
    </row>
    <row r="161" spans="1:10" ht="12" customHeight="1">
      <c r="A161" s="33" t="s">
        <v>32</v>
      </c>
      <c r="B161" s="34" t="s">
        <v>27</v>
      </c>
      <c r="C161" s="35" t="s">
        <v>28</v>
      </c>
      <c r="D161" s="36">
        <v>43819</v>
      </c>
      <c r="E161" s="36">
        <v>45092</v>
      </c>
      <c r="F161" s="41">
        <f>+G161+H161*$C$4</f>
        <v>373972603</v>
      </c>
      <c r="G161" s="38">
        <v>373972603</v>
      </c>
      <c r="H161" s="39">
        <v>0</v>
      </c>
      <c r="I161" s="40" t="s">
        <v>29</v>
      </c>
      <c r="J161" s="40" t="s">
        <v>30</v>
      </c>
    </row>
    <row r="162" spans="1:10" ht="12" customHeight="1">
      <c r="A162" s="33" t="s">
        <v>36</v>
      </c>
      <c r="B162" s="34" t="s">
        <v>27</v>
      </c>
      <c r="C162" s="35" t="s">
        <v>28</v>
      </c>
      <c r="D162" s="36">
        <v>43819</v>
      </c>
      <c r="E162" s="36">
        <v>45092</v>
      </c>
      <c r="F162" s="37">
        <f t="shared" ref="F162:F193" si="5">ROUND(+G162+H162*$C$4,0)</f>
        <v>570240886</v>
      </c>
      <c r="G162" s="38">
        <v>0</v>
      </c>
      <c r="H162" s="39">
        <v>82273.97</v>
      </c>
      <c r="I162" s="40" t="s">
        <v>29</v>
      </c>
      <c r="J162" s="40" t="s">
        <v>30</v>
      </c>
    </row>
    <row r="163" spans="1:10" ht="12" customHeight="1">
      <c r="A163" s="33" t="s">
        <v>26</v>
      </c>
      <c r="B163" s="34" t="s">
        <v>27</v>
      </c>
      <c r="C163" s="35" t="s">
        <v>28</v>
      </c>
      <c r="D163" s="36">
        <v>44260</v>
      </c>
      <c r="E163" s="36">
        <v>45169</v>
      </c>
      <c r="F163" s="37">
        <f t="shared" si="5"/>
        <v>373972603</v>
      </c>
      <c r="G163" s="38">
        <v>373972603</v>
      </c>
      <c r="H163" s="39">
        <v>0</v>
      </c>
      <c r="I163" s="40" t="s">
        <v>29</v>
      </c>
      <c r="J163" s="40" t="s">
        <v>30</v>
      </c>
    </row>
    <row r="164" spans="1:10" ht="12" customHeight="1">
      <c r="A164" s="33" t="s">
        <v>35</v>
      </c>
      <c r="B164" s="34" t="s">
        <v>27</v>
      </c>
      <c r="C164" s="35" t="s">
        <v>28</v>
      </c>
      <c r="D164" s="36">
        <v>44260</v>
      </c>
      <c r="E164" s="36">
        <v>45169</v>
      </c>
      <c r="F164" s="37">
        <f t="shared" si="5"/>
        <v>570240886</v>
      </c>
      <c r="G164" s="38">
        <v>0</v>
      </c>
      <c r="H164" s="39">
        <v>82273.97</v>
      </c>
      <c r="I164" s="40" t="s">
        <v>29</v>
      </c>
      <c r="J164" s="40" t="s">
        <v>30</v>
      </c>
    </row>
    <row r="165" spans="1:10" ht="12" customHeight="1">
      <c r="A165" s="33" t="s">
        <v>37</v>
      </c>
      <c r="B165" s="35" t="s">
        <v>38</v>
      </c>
      <c r="C165" s="35" t="s">
        <v>39</v>
      </c>
      <c r="D165" s="36">
        <v>44118</v>
      </c>
      <c r="E165" s="36">
        <v>45170</v>
      </c>
      <c r="F165" s="41">
        <f t="shared" si="5"/>
        <v>147951829</v>
      </c>
      <c r="G165" s="38">
        <v>0</v>
      </c>
      <c r="H165" s="39">
        <v>21346.39</v>
      </c>
      <c r="I165" s="40" t="s">
        <v>40</v>
      </c>
      <c r="J165" s="40" t="s">
        <v>30</v>
      </c>
    </row>
    <row r="166" spans="1:10" ht="12" customHeight="1">
      <c r="A166" s="33" t="s">
        <v>37</v>
      </c>
      <c r="B166" s="35" t="s">
        <v>38</v>
      </c>
      <c r="C166" s="35" t="s">
        <v>58</v>
      </c>
      <c r="D166" s="36">
        <v>44118</v>
      </c>
      <c r="E166" s="36">
        <v>45170</v>
      </c>
      <c r="F166" s="41">
        <f t="shared" si="5"/>
        <v>3652914</v>
      </c>
      <c r="G166" s="38">
        <v>0</v>
      </c>
      <c r="H166" s="39">
        <v>527.04</v>
      </c>
      <c r="I166" s="40" t="s">
        <v>40</v>
      </c>
      <c r="J166" s="40" t="s">
        <v>30</v>
      </c>
    </row>
    <row r="167" spans="1:10" ht="12" customHeight="1">
      <c r="A167" s="33" t="s">
        <v>37</v>
      </c>
      <c r="B167" s="35" t="s">
        <v>38</v>
      </c>
      <c r="C167" s="35" t="s">
        <v>58</v>
      </c>
      <c r="D167" s="36">
        <v>44118</v>
      </c>
      <c r="E167" s="36">
        <v>45170</v>
      </c>
      <c r="F167" s="41">
        <f t="shared" si="5"/>
        <v>10214769</v>
      </c>
      <c r="G167" s="38">
        <v>0</v>
      </c>
      <c r="H167" s="39">
        <v>1473.78</v>
      </c>
      <c r="I167" s="40" t="s">
        <v>40</v>
      </c>
      <c r="J167" s="40" t="s">
        <v>30</v>
      </c>
    </row>
    <row r="168" spans="1:10" ht="12" customHeight="1">
      <c r="A168" s="33" t="s">
        <v>41</v>
      </c>
      <c r="B168" s="35" t="s">
        <v>38</v>
      </c>
      <c r="C168" s="35" t="s">
        <v>39</v>
      </c>
      <c r="D168" s="36">
        <v>44119</v>
      </c>
      <c r="E168" s="36">
        <v>45172</v>
      </c>
      <c r="F168" s="41">
        <f t="shared" si="5"/>
        <v>108477428</v>
      </c>
      <c r="G168" s="38">
        <v>0</v>
      </c>
      <c r="H168" s="39">
        <v>15651.05</v>
      </c>
      <c r="I168" s="40" t="s">
        <v>40</v>
      </c>
      <c r="J168" s="40" t="s">
        <v>30</v>
      </c>
    </row>
    <row r="169" spans="1:10" ht="12" customHeight="1">
      <c r="A169" s="33" t="s">
        <v>42</v>
      </c>
      <c r="B169" s="35" t="s">
        <v>38</v>
      </c>
      <c r="C169" s="35" t="s">
        <v>39</v>
      </c>
      <c r="D169" s="36">
        <v>44119</v>
      </c>
      <c r="E169" s="36">
        <v>45172</v>
      </c>
      <c r="F169" s="41">
        <f t="shared" si="5"/>
        <v>121800612</v>
      </c>
      <c r="G169" s="38">
        <v>0</v>
      </c>
      <c r="H169" s="39">
        <v>17573.310000000001</v>
      </c>
      <c r="I169" s="40" t="s">
        <v>40</v>
      </c>
      <c r="J169" s="40" t="s">
        <v>30</v>
      </c>
    </row>
    <row r="170" spans="1:10" ht="12" customHeight="1">
      <c r="A170" s="33" t="s">
        <v>41</v>
      </c>
      <c r="B170" s="35" t="s">
        <v>38</v>
      </c>
      <c r="C170" s="35" t="s">
        <v>58</v>
      </c>
      <c r="D170" s="36">
        <v>44119</v>
      </c>
      <c r="E170" s="36">
        <v>45172</v>
      </c>
      <c r="F170" s="37">
        <f t="shared" si="5"/>
        <v>2678277</v>
      </c>
      <c r="G170" s="38">
        <v>0</v>
      </c>
      <c r="H170" s="39">
        <v>386.42</v>
      </c>
      <c r="I170" s="40" t="s">
        <v>40</v>
      </c>
      <c r="J170" s="40" t="s">
        <v>30</v>
      </c>
    </row>
    <row r="171" spans="1:10" ht="12" customHeight="1">
      <c r="A171" s="33" t="s">
        <v>42</v>
      </c>
      <c r="B171" s="35" t="s">
        <v>38</v>
      </c>
      <c r="C171" s="35" t="s">
        <v>58</v>
      </c>
      <c r="D171" s="36">
        <v>44119</v>
      </c>
      <c r="E171" s="36">
        <v>45172</v>
      </c>
      <c r="F171" s="37">
        <f t="shared" si="5"/>
        <v>2959468</v>
      </c>
      <c r="G171" s="38">
        <v>0</v>
      </c>
      <c r="H171" s="39">
        <v>426.99</v>
      </c>
      <c r="I171" s="40" t="s">
        <v>40</v>
      </c>
      <c r="J171" s="40" t="s">
        <v>30</v>
      </c>
    </row>
    <row r="172" spans="1:10" ht="12" customHeight="1">
      <c r="A172" s="33" t="s">
        <v>41</v>
      </c>
      <c r="B172" s="35" t="s">
        <v>38</v>
      </c>
      <c r="C172" s="35" t="s">
        <v>58</v>
      </c>
      <c r="D172" s="36">
        <v>44119</v>
      </c>
      <c r="E172" s="36">
        <v>45172</v>
      </c>
      <c r="F172" s="37">
        <f t="shared" si="5"/>
        <v>7489431</v>
      </c>
      <c r="G172" s="38">
        <v>0</v>
      </c>
      <c r="H172" s="39">
        <v>1080.57</v>
      </c>
      <c r="I172" s="40" t="s">
        <v>40</v>
      </c>
      <c r="J172" s="40" t="s">
        <v>30</v>
      </c>
    </row>
    <row r="173" spans="1:10" ht="12" customHeight="1">
      <c r="A173" s="33" t="s">
        <v>42</v>
      </c>
      <c r="B173" s="35" t="s">
        <v>38</v>
      </c>
      <c r="C173" s="35" t="s">
        <v>58</v>
      </c>
      <c r="D173" s="36">
        <v>44119</v>
      </c>
      <c r="E173" s="36">
        <v>45172</v>
      </c>
      <c r="F173" s="37">
        <f t="shared" si="5"/>
        <v>8409244</v>
      </c>
      <c r="G173" s="38">
        <v>0</v>
      </c>
      <c r="H173" s="39">
        <v>1213.28</v>
      </c>
      <c r="I173" s="40" t="s">
        <v>40</v>
      </c>
      <c r="J173" s="40" t="s">
        <v>30</v>
      </c>
    </row>
    <row r="174" spans="1:10" ht="12" customHeight="1">
      <c r="A174" s="33" t="s">
        <v>51</v>
      </c>
      <c r="B174" s="34" t="s">
        <v>52</v>
      </c>
      <c r="C174" s="35" t="s">
        <v>39</v>
      </c>
      <c r="D174" s="36">
        <v>44488</v>
      </c>
      <c r="E174" s="36">
        <v>45182</v>
      </c>
      <c r="F174" s="41">
        <f t="shared" si="5"/>
        <v>235327273</v>
      </c>
      <c r="G174" s="38">
        <v>0</v>
      </c>
      <c r="H174" s="39">
        <v>33952.86</v>
      </c>
      <c r="I174" s="40" t="s">
        <v>40</v>
      </c>
      <c r="J174" s="40" t="s">
        <v>30</v>
      </c>
    </row>
    <row r="175" spans="1:10" ht="12" customHeight="1">
      <c r="A175" s="33" t="s">
        <v>80</v>
      </c>
      <c r="B175" s="34" t="s">
        <v>52</v>
      </c>
      <c r="C175" s="35" t="s">
        <v>58</v>
      </c>
      <c r="D175" s="36">
        <v>44488</v>
      </c>
      <c r="E175" s="36">
        <v>45182</v>
      </c>
      <c r="F175" s="37">
        <f t="shared" si="5"/>
        <v>40921664</v>
      </c>
      <c r="G175" s="38">
        <v>0</v>
      </c>
      <c r="H175" s="39">
        <v>5904.15</v>
      </c>
      <c r="I175" s="40" t="s">
        <v>40</v>
      </c>
      <c r="J175" s="40" t="s">
        <v>30</v>
      </c>
    </row>
    <row r="176" spans="1:10" ht="12" customHeight="1">
      <c r="A176" s="33" t="s">
        <v>53</v>
      </c>
      <c r="B176" s="34" t="s">
        <v>52</v>
      </c>
      <c r="C176" s="35" t="s">
        <v>39</v>
      </c>
      <c r="D176" s="36">
        <v>44489</v>
      </c>
      <c r="E176" s="36">
        <v>45183</v>
      </c>
      <c r="F176" s="41">
        <f t="shared" si="5"/>
        <v>734548212</v>
      </c>
      <c r="G176" s="38">
        <v>0</v>
      </c>
      <c r="H176" s="39">
        <v>105980.12</v>
      </c>
      <c r="I176" s="40" t="s">
        <v>40</v>
      </c>
      <c r="J176" s="40" t="s">
        <v>30</v>
      </c>
    </row>
    <row r="177" spans="1:10" ht="12" customHeight="1">
      <c r="A177" s="33" t="s">
        <v>53</v>
      </c>
      <c r="B177" s="34" t="s">
        <v>52</v>
      </c>
      <c r="C177" s="35" t="s">
        <v>58</v>
      </c>
      <c r="D177" s="36">
        <v>44489</v>
      </c>
      <c r="E177" s="36">
        <v>45183</v>
      </c>
      <c r="F177" s="37">
        <f t="shared" si="5"/>
        <v>127521528</v>
      </c>
      <c r="G177" s="38">
        <v>0</v>
      </c>
      <c r="H177" s="39">
        <v>18398.72</v>
      </c>
      <c r="I177" s="40" t="s">
        <v>40</v>
      </c>
      <c r="J177" s="40" t="s">
        <v>30</v>
      </c>
    </row>
    <row r="178" spans="1:10" ht="12" customHeight="1">
      <c r="A178" s="33" t="s">
        <v>43</v>
      </c>
      <c r="B178" s="35" t="s">
        <v>38</v>
      </c>
      <c r="C178" s="35" t="s">
        <v>39</v>
      </c>
      <c r="D178" s="36">
        <v>44137</v>
      </c>
      <c r="E178" s="36">
        <v>45185</v>
      </c>
      <c r="F178" s="41">
        <f t="shared" si="5"/>
        <v>388501125</v>
      </c>
      <c r="G178" s="38">
        <v>0</v>
      </c>
      <c r="H178" s="39">
        <v>56052.68</v>
      </c>
      <c r="I178" s="40" t="s">
        <v>40</v>
      </c>
      <c r="J178" s="40" t="s">
        <v>30</v>
      </c>
    </row>
    <row r="179" spans="1:10" ht="12" customHeight="1">
      <c r="A179" s="33" t="s">
        <v>43</v>
      </c>
      <c r="B179" s="35" t="s">
        <v>38</v>
      </c>
      <c r="C179" s="35" t="s">
        <v>58</v>
      </c>
      <c r="D179" s="36">
        <v>44137</v>
      </c>
      <c r="E179" s="36">
        <v>45185</v>
      </c>
      <c r="F179" s="37">
        <f t="shared" si="5"/>
        <v>9592088</v>
      </c>
      <c r="G179" s="38">
        <v>0</v>
      </c>
      <c r="H179" s="39">
        <v>1383.94</v>
      </c>
      <c r="I179" s="40" t="s">
        <v>40</v>
      </c>
      <c r="J179" s="40" t="s">
        <v>30</v>
      </c>
    </row>
    <row r="180" spans="1:10" ht="12" customHeight="1">
      <c r="A180" s="33" t="s">
        <v>43</v>
      </c>
      <c r="B180" s="35" t="s">
        <v>38</v>
      </c>
      <c r="C180" s="35" t="s">
        <v>58</v>
      </c>
      <c r="D180" s="36">
        <v>44137</v>
      </c>
      <c r="E180" s="36">
        <v>45185</v>
      </c>
      <c r="F180" s="37">
        <f t="shared" si="5"/>
        <v>26822554</v>
      </c>
      <c r="G180" s="38">
        <v>0</v>
      </c>
      <c r="H180" s="39">
        <v>3869.94</v>
      </c>
      <c r="I180" s="40" t="s">
        <v>40</v>
      </c>
      <c r="J180" s="40" t="s">
        <v>30</v>
      </c>
    </row>
    <row r="181" spans="1:10" ht="12" customHeight="1">
      <c r="A181" s="33" t="s">
        <v>54</v>
      </c>
      <c r="B181" s="34" t="s">
        <v>52</v>
      </c>
      <c r="C181" s="35" t="s">
        <v>39</v>
      </c>
      <c r="D181" s="36">
        <v>44496</v>
      </c>
      <c r="E181" s="36">
        <v>45194</v>
      </c>
      <c r="F181" s="41">
        <f t="shared" si="5"/>
        <v>93382541</v>
      </c>
      <c r="G181" s="38">
        <v>0</v>
      </c>
      <c r="H181" s="39">
        <v>13473.17</v>
      </c>
      <c r="I181" s="40" t="s">
        <v>40</v>
      </c>
      <c r="J181" s="40" t="s">
        <v>30</v>
      </c>
    </row>
    <row r="182" spans="1:10" ht="12" customHeight="1">
      <c r="A182" s="33" t="s">
        <v>61</v>
      </c>
      <c r="B182" s="34" t="s">
        <v>52</v>
      </c>
      <c r="C182" s="35" t="s">
        <v>58</v>
      </c>
      <c r="D182" s="36">
        <v>44496</v>
      </c>
      <c r="E182" s="36">
        <v>45194</v>
      </c>
      <c r="F182" s="37">
        <f t="shared" si="5"/>
        <v>16211678</v>
      </c>
      <c r="G182" s="38">
        <v>0</v>
      </c>
      <c r="H182" s="39">
        <v>2339.0100000000002</v>
      </c>
      <c r="I182" s="40" t="s">
        <v>40</v>
      </c>
      <c r="J182" s="40" t="s">
        <v>30</v>
      </c>
    </row>
    <row r="183" spans="1:10" ht="12" customHeight="1">
      <c r="A183" s="33" t="s">
        <v>44</v>
      </c>
      <c r="B183" s="35" t="s">
        <v>38</v>
      </c>
      <c r="C183" s="35" t="s">
        <v>39</v>
      </c>
      <c r="D183" s="36">
        <v>44137</v>
      </c>
      <c r="E183" s="36">
        <v>45197</v>
      </c>
      <c r="F183" s="41">
        <f t="shared" si="5"/>
        <v>182917338</v>
      </c>
      <c r="G183" s="38">
        <v>0</v>
      </c>
      <c r="H183" s="39">
        <v>26391.19</v>
      </c>
      <c r="I183" s="40" t="s">
        <v>40</v>
      </c>
      <c r="J183" s="40" t="s">
        <v>30</v>
      </c>
    </row>
    <row r="184" spans="1:10" ht="12" customHeight="1">
      <c r="A184" s="33" t="s">
        <v>45</v>
      </c>
      <c r="B184" s="35" t="s">
        <v>38</v>
      </c>
      <c r="C184" s="35" t="s">
        <v>39</v>
      </c>
      <c r="D184" s="36">
        <v>44139</v>
      </c>
      <c r="E184" s="36">
        <v>45197</v>
      </c>
      <c r="F184" s="41">
        <f t="shared" si="5"/>
        <v>131819233</v>
      </c>
      <c r="G184" s="38">
        <v>0</v>
      </c>
      <c r="H184" s="39">
        <v>19018.79</v>
      </c>
      <c r="I184" s="40" t="s">
        <v>40</v>
      </c>
      <c r="J184" s="40" t="s">
        <v>30</v>
      </c>
    </row>
    <row r="185" spans="1:10" ht="12" customHeight="1">
      <c r="A185" s="33" t="s">
        <v>44</v>
      </c>
      <c r="B185" s="35" t="s">
        <v>38</v>
      </c>
      <c r="C185" s="35" t="s">
        <v>58</v>
      </c>
      <c r="D185" s="36">
        <v>44137</v>
      </c>
      <c r="E185" s="36">
        <v>45197</v>
      </c>
      <c r="F185" s="37">
        <f t="shared" si="5"/>
        <v>4516240</v>
      </c>
      <c r="G185" s="38">
        <v>0</v>
      </c>
      <c r="H185" s="39">
        <v>651.6</v>
      </c>
      <c r="I185" s="40" t="s">
        <v>40</v>
      </c>
      <c r="J185" s="40" t="s">
        <v>30</v>
      </c>
    </row>
    <row r="186" spans="1:10" ht="12" customHeight="1">
      <c r="A186" s="33" t="s">
        <v>44</v>
      </c>
      <c r="B186" s="35" t="s">
        <v>38</v>
      </c>
      <c r="C186" s="35" t="s">
        <v>58</v>
      </c>
      <c r="D186" s="36">
        <v>44137</v>
      </c>
      <c r="E186" s="36">
        <v>45197</v>
      </c>
      <c r="F186" s="37">
        <f t="shared" si="5"/>
        <v>12628836</v>
      </c>
      <c r="G186" s="38">
        <v>0</v>
      </c>
      <c r="H186" s="39">
        <v>1822.08</v>
      </c>
      <c r="I186" s="40" t="s">
        <v>40</v>
      </c>
      <c r="J186" s="40" t="s">
        <v>30</v>
      </c>
    </row>
    <row r="187" spans="1:10" ht="12" customHeight="1">
      <c r="A187" s="33" t="s">
        <v>45</v>
      </c>
      <c r="B187" s="35" t="s">
        <v>38</v>
      </c>
      <c r="C187" s="35" t="s">
        <v>58</v>
      </c>
      <c r="D187" s="36">
        <v>44139</v>
      </c>
      <c r="E187" s="36">
        <v>45197</v>
      </c>
      <c r="F187" s="37">
        <f t="shared" si="5"/>
        <v>3202884</v>
      </c>
      <c r="G187" s="38">
        <v>0</v>
      </c>
      <c r="H187" s="39">
        <v>462.11</v>
      </c>
      <c r="I187" s="40" t="s">
        <v>40</v>
      </c>
      <c r="J187" s="40" t="s">
        <v>30</v>
      </c>
    </row>
    <row r="188" spans="1:10" ht="12" customHeight="1">
      <c r="A188" s="33" t="s">
        <v>45</v>
      </c>
      <c r="B188" s="35" t="s">
        <v>38</v>
      </c>
      <c r="C188" s="35" t="s">
        <v>58</v>
      </c>
      <c r="D188" s="36">
        <v>44139</v>
      </c>
      <c r="E188" s="36">
        <v>45197</v>
      </c>
      <c r="F188" s="37">
        <f t="shared" si="5"/>
        <v>9100957</v>
      </c>
      <c r="G188" s="38">
        <v>0</v>
      </c>
      <c r="H188" s="39">
        <v>1313.08</v>
      </c>
      <c r="I188" s="40" t="s">
        <v>40</v>
      </c>
      <c r="J188" s="40" t="s">
        <v>30</v>
      </c>
    </row>
    <row r="189" spans="1:10" ht="12" customHeight="1">
      <c r="A189" s="33" t="s">
        <v>46</v>
      </c>
      <c r="B189" s="35" t="s">
        <v>38</v>
      </c>
      <c r="C189" s="35" t="s">
        <v>58</v>
      </c>
      <c r="D189" s="36">
        <v>44144</v>
      </c>
      <c r="E189" s="36">
        <v>45198</v>
      </c>
      <c r="F189" s="37">
        <f t="shared" si="5"/>
        <v>4158808</v>
      </c>
      <c r="G189" s="38">
        <v>0</v>
      </c>
      <c r="H189" s="39">
        <v>600.03</v>
      </c>
      <c r="I189" s="40" t="s">
        <v>40</v>
      </c>
      <c r="J189" s="40" t="s">
        <v>30</v>
      </c>
    </row>
    <row r="190" spans="1:10" ht="12" customHeight="1">
      <c r="A190" s="33" t="s">
        <v>46</v>
      </c>
      <c r="B190" s="35" t="s">
        <v>38</v>
      </c>
      <c r="C190" s="35" t="s">
        <v>58</v>
      </c>
      <c r="D190" s="36">
        <v>44144</v>
      </c>
      <c r="E190" s="36">
        <v>45198</v>
      </c>
      <c r="F190" s="37">
        <f t="shared" si="5"/>
        <v>11706459</v>
      </c>
      <c r="G190" s="38">
        <v>0</v>
      </c>
      <c r="H190" s="39">
        <v>1689</v>
      </c>
      <c r="I190" s="40" t="s">
        <v>40</v>
      </c>
      <c r="J190" s="40" t="s">
        <v>30</v>
      </c>
    </row>
    <row r="191" spans="1:10" ht="12" customHeight="1">
      <c r="A191" s="33" t="s">
        <v>46</v>
      </c>
      <c r="B191" s="35" t="s">
        <v>38</v>
      </c>
      <c r="C191" s="35" t="s">
        <v>39</v>
      </c>
      <c r="D191" s="36">
        <v>44144</v>
      </c>
      <c r="E191" s="36">
        <v>45198</v>
      </c>
      <c r="F191" s="41">
        <f t="shared" si="5"/>
        <v>169558113</v>
      </c>
      <c r="G191" s="38">
        <v>0</v>
      </c>
      <c r="H191" s="39">
        <v>24463.73</v>
      </c>
      <c r="I191" s="40" t="s">
        <v>40</v>
      </c>
      <c r="J191" s="40" t="s">
        <v>30</v>
      </c>
    </row>
    <row r="192" spans="1:10" ht="12" customHeight="1">
      <c r="A192" s="33" t="s">
        <v>47</v>
      </c>
      <c r="B192" s="35" t="s">
        <v>38</v>
      </c>
      <c r="C192" s="35" t="s">
        <v>39</v>
      </c>
      <c r="D192" s="36">
        <v>44154</v>
      </c>
      <c r="E192" s="36">
        <v>45204</v>
      </c>
      <c r="F192" s="41">
        <f t="shared" si="5"/>
        <v>257938898</v>
      </c>
      <c r="G192" s="38">
        <v>0</v>
      </c>
      <c r="H192" s="39">
        <v>37215.25</v>
      </c>
      <c r="I192" s="40" t="s">
        <v>40</v>
      </c>
      <c r="J192" s="40" t="s">
        <v>30</v>
      </c>
    </row>
    <row r="193" spans="1:10" ht="12" customHeight="1">
      <c r="A193" s="33" t="s">
        <v>59</v>
      </c>
      <c r="B193" s="35" t="s">
        <v>38</v>
      </c>
      <c r="C193" s="35" t="s">
        <v>58</v>
      </c>
      <c r="D193" s="36">
        <v>44154</v>
      </c>
      <c r="E193" s="36">
        <v>45204</v>
      </c>
      <c r="F193" s="37">
        <f t="shared" si="5"/>
        <v>6267287</v>
      </c>
      <c r="G193" s="38">
        <v>0</v>
      </c>
      <c r="H193" s="39">
        <v>904.24</v>
      </c>
      <c r="I193" s="40" t="s">
        <v>40</v>
      </c>
      <c r="J193" s="40" t="s">
        <v>30</v>
      </c>
    </row>
    <row r="194" spans="1:10" ht="12" customHeight="1">
      <c r="A194" s="33" t="s">
        <v>59</v>
      </c>
      <c r="B194" s="35" t="s">
        <v>38</v>
      </c>
      <c r="C194" s="35" t="s">
        <v>58</v>
      </c>
      <c r="D194" s="36">
        <v>44154</v>
      </c>
      <c r="E194" s="36">
        <v>45204</v>
      </c>
      <c r="F194" s="37">
        <f t="shared" ref="F194:F212" si="6">ROUND(+G194+H194*$C$4,0)</f>
        <v>17808373</v>
      </c>
      <c r="G194" s="38">
        <v>0</v>
      </c>
      <c r="H194" s="39">
        <v>2569.38</v>
      </c>
      <c r="I194" s="40" t="s">
        <v>40</v>
      </c>
      <c r="J194" s="40" t="s">
        <v>30</v>
      </c>
    </row>
    <row r="195" spans="1:10" ht="12" customHeight="1">
      <c r="A195" s="33" t="s">
        <v>55</v>
      </c>
      <c r="B195" s="34" t="s">
        <v>52</v>
      </c>
      <c r="C195" s="35" t="s">
        <v>39</v>
      </c>
      <c r="D195" s="36">
        <v>44148</v>
      </c>
      <c r="E195" s="36">
        <v>45206</v>
      </c>
      <c r="F195" s="41">
        <f t="shared" si="6"/>
        <v>425025208</v>
      </c>
      <c r="G195" s="38">
        <v>0</v>
      </c>
      <c r="H195" s="39">
        <v>61322.35</v>
      </c>
      <c r="I195" s="40" t="s">
        <v>40</v>
      </c>
      <c r="J195" s="40" t="s">
        <v>30</v>
      </c>
    </row>
    <row r="196" spans="1:10" ht="12" customHeight="1">
      <c r="A196" s="33" t="s">
        <v>62</v>
      </c>
      <c r="B196" s="34" t="s">
        <v>52</v>
      </c>
      <c r="C196" s="35" t="s">
        <v>58</v>
      </c>
      <c r="D196" s="36">
        <v>44148</v>
      </c>
      <c r="E196" s="36">
        <v>45206</v>
      </c>
      <c r="F196" s="37">
        <f t="shared" si="6"/>
        <v>10424778</v>
      </c>
      <c r="G196" s="38">
        <v>0</v>
      </c>
      <c r="H196" s="39">
        <v>1504.08</v>
      </c>
      <c r="I196" s="40" t="s">
        <v>40</v>
      </c>
      <c r="J196" s="40" t="s">
        <v>30</v>
      </c>
    </row>
    <row r="197" spans="1:10" ht="12" customHeight="1">
      <c r="A197" s="33" t="s">
        <v>62</v>
      </c>
      <c r="B197" s="34" t="s">
        <v>52</v>
      </c>
      <c r="C197" s="35" t="s">
        <v>58</v>
      </c>
      <c r="D197" s="36">
        <v>44148</v>
      </c>
      <c r="E197" s="36">
        <v>45206</v>
      </c>
      <c r="F197" s="37">
        <f t="shared" si="6"/>
        <v>38042665</v>
      </c>
      <c r="G197" s="38">
        <v>0</v>
      </c>
      <c r="H197" s="39">
        <v>5488.77</v>
      </c>
      <c r="I197" s="40" t="s">
        <v>40</v>
      </c>
      <c r="J197" s="40" t="s">
        <v>30</v>
      </c>
    </row>
    <row r="198" spans="1:10" ht="12" customHeight="1">
      <c r="A198" s="33" t="s">
        <v>48</v>
      </c>
      <c r="B198" s="35" t="s">
        <v>38</v>
      </c>
      <c r="C198" s="35" t="s">
        <v>39</v>
      </c>
      <c r="D198" s="36">
        <v>44151</v>
      </c>
      <c r="E198" s="36">
        <v>45207</v>
      </c>
      <c r="F198" s="41">
        <f t="shared" si="6"/>
        <v>169558113</v>
      </c>
      <c r="G198" s="38">
        <v>0</v>
      </c>
      <c r="H198" s="39">
        <v>24463.73</v>
      </c>
      <c r="I198" s="40" t="s">
        <v>40</v>
      </c>
      <c r="J198" s="40" t="s">
        <v>30</v>
      </c>
    </row>
    <row r="199" spans="1:10" ht="12" customHeight="1">
      <c r="A199" s="33" t="s">
        <v>48</v>
      </c>
      <c r="B199" s="35" t="s">
        <v>38</v>
      </c>
      <c r="C199" s="35" t="s">
        <v>58</v>
      </c>
      <c r="D199" s="36">
        <v>44151</v>
      </c>
      <c r="E199" s="36">
        <v>45207</v>
      </c>
      <c r="F199" s="37">
        <f t="shared" si="6"/>
        <v>4158808</v>
      </c>
      <c r="G199" s="38">
        <v>0</v>
      </c>
      <c r="H199" s="39">
        <v>600.03</v>
      </c>
      <c r="I199" s="40" t="s">
        <v>40</v>
      </c>
      <c r="J199" s="40" t="s">
        <v>30</v>
      </c>
    </row>
    <row r="200" spans="1:10" ht="12" customHeight="1">
      <c r="A200" s="33" t="s">
        <v>48</v>
      </c>
      <c r="B200" s="35" t="s">
        <v>38</v>
      </c>
      <c r="C200" s="35" t="s">
        <v>58</v>
      </c>
      <c r="D200" s="36">
        <v>44151</v>
      </c>
      <c r="E200" s="36">
        <v>45207</v>
      </c>
      <c r="F200" s="37">
        <f t="shared" si="6"/>
        <v>11706459</v>
      </c>
      <c r="G200" s="38">
        <v>0</v>
      </c>
      <c r="H200" s="39">
        <v>1689</v>
      </c>
      <c r="I200" s="40" t="s">
        <v>40</v>
      </c>
      <c r="J200" s="40" t="s">
        <v>30</v>
      </c>
    </row>
    <row r="201" spans="1:10" ht="12" customHeight="1">
      <c r="A201" s="33" t="s">
        <v>56</v>
      </c>
      <c r="B201" s="34" t="s">
        <v>52</v>
      </c>
      <c r="C201" s="35" t="s">
        <v>39</v>
      </c>
      <c r="D201" s="36">
        <v>44532</v>
      </c>
      <c r="E201" s="36">
        <v>45225</v>
      </c>
      <c r="F201" s="41">
        <f t="shared" si="6"/>
        <v>117458201</v>
      </c>
      <c r="G201" s="38">
        <v>0</v>
      </c>
      <c r="H201" s="39">
        <v>16946.79</v>
      </c>
      <c r="I201" s="40" t="s">
        <v>40</v>
      </c>
      <c r="J201" s="40" t="s">
        <v>30</v>
      </c>
    </row>
    <row r="202" spans="1:10" ht="12" customHeight="1">
      <c r="A202" s="33" t="s">
        <v>56</v>
      </c>
      <c r="B202" s="34" t="s">
        <v>52</v>
      </c>
      <c r="C202" s="35" t="s">
        <v>58</v>
      </c>
      <c r="D202" s="36">
        <v>44532</v>
      </c>
      <c r="E202" s="36">
        <v>45225</v>
      </c>
      <c r="F202" s="37">
        <f t="shared" si="6"/>
        <v>20425033</v>
      </c>
      <c r="G202" s="38">
        <v>0</v>
      </c>
      <c r="H202" s="39">
        <v>2946.91</v>
      </c>
      <c r="I202" s="40" t="s">
        <v>40</v>
      </c>
      <c r="J202" s="40" t="s">
        <v>30</v>
      </c>
    </row>
    <row r="203" spans="1:10" ht="12" customHeight="1">
      <c r="A203" s="33" t="s">
        <v>57</v>
      </c>
      <c r="B203" s="34" t="s">
        <v>52</v>
      </c>
      <c r="C203" s="35" t="s">
        <v>39</v>
      </c>
      <c r="D203" s="36">
        <v>44532</v>
      </c>
      <c r="E203" s="36">
        <v>45230</v>
      </c>
      <c r="F203" s="41">
        <f t="shared" si="6"/>
        <v>93382541</v>
      </c>
      <c r="G203" s="38">
        <v>0</v>
      </c>
      <c r="H203" s="39">
        <v>13473.17</v>
      </c>
      <c r="I203" s="40" t="s">
        <v>40</v>
      </c>
      <c r="J203" s="40" t="s">
        <v>30</v>
      </c>
    </row>
    <row r="204" spans="1:10" ht="12" customHeight="1">
      <c r="A204" s="33" t="s">
        <v>57</v>
      </c>
      <c r="B204" s="34" t="s">
        <v>52</v>
      </c>
      <c r="C204" s="35" t="s">
        <v>58</v>
      </c>
      <c r="D204" s="36">
        <v>44532</v>
      </c>
      <c r="E204" s="36">
        <v>45230</v>
      </c>
      <c r="F204" s="37">
        <f t="shared" si="6"/>
        <v>16211678</v>
      </c>
      <c r="G204" s="38">
        <v>0</v>
      </c>
      <c r="H204" s="39">
        <v>2339.0100000000002</v>
      </c>
      <c r="I204" s="40" t="s">
        <v>40</v>
      </c>
      <c r="J204" s="40" t="s">
        <v>30</v>
      </c>
    </row>
    <row r="205" spans="1:10" ht="12" customHeight="1">
      <c r="A205" s="33" t="s">
        <v>49</v>
      </c>
      <c r="B205" s="35" t="s">
        <v>38</v>
      </c>
      <c r="C205" s="35" t="s">
        <v>39</v>
      </c>
      <c r="D205" s="36">
        <v>44193</v>
      </c>
      <c r="E205" s="36">
        <v>45252</v>
      </c>
      <c r="F205" s="41">
        <f t="shared" si="6"/>
        <v>131625512</v>
      </c>
      <c r="G205" s="38">
        <v>0</v>
      </c>
      <c r="H205" s="39">
        <v>18990.84</v>
      </c>
      <c r="I205" s="40" t="s">
        <v>40</v>
      </c>
      <c r="J205" s="40" t="s">
        <v>30</v>
      </c>
    </row>
    <row r="206" spans="1:10" ht="12" customHeight="1">
      <c r="A206" s="33" t="s">
        <v>49</v>
      </c>
      <c r="B206" s="35" t="s">
        <v>38</v>
      </c>
      <c r="C206" s="35" t="s">
        <v>58</v>
      </c>
      <c r="D206" s="36">
        <v>44193</v>
      </c>
      <c r="E206" s="36">
        <v>45252</v>
      </c>
      <c r="F206" s="37">
        <f t="shared" si="6"/>
        <v>3198171</v>
      </c>
      <c r="G206" s="38">
        <v>0</v>
      </c>
      <c r="H206" s="39">
        <v>461.43</v>
      </c>
      <c r="I206" s="40" t="s">
        <v>40</v>
      </c>
      <c r="J206" s="42" t="s">
        <v>30</v>
      </c>
    </row>
    <row r="207" spans="1:10" ht="12" customHeight="1">
      <c r="A207" s="33" t="s">
        <v>49</v>
      </c>
      <c r="B207" s="35" t="s">
        <v>38</v>
      </c>
      <c r="C207" s="35" t="s">
        <v>58</v>
      </c>
      <c r="D207" s="36">
        <v>44193</v>
      </c>
      <c r="E207" s="36">
        <v>45252</v>
      </c>
      <c r="F207" s="37">
        <f t="shared" si="6"/>
        <v>9087581</v>
      </c>
      <c r="G207" s="38">
        <v>0</v>
      </c>
      <c r="H207" s="39">
        <v>1311.15</v>
      </c>
      <c r="I207" s="40" t="s">
        <v>40</v>
      </c>
      <c r="J207" s="42" t="s">
        <v>30</v>
      </c>
    </row>
    <row r="208" spans="1:10" ht="12" customHeight="1">
      <c r="A208" s="33" t="s">
        <v>50</v>
      </c>
      <c r="B208" s="35" t="s">
        <v>38</v>
      </c>
      <c r="C208" s="35" t="s">
        <v>39</v>
      </c>
      <c r="D208" s="36">
        <v>44216</v>
      </c>
      <c r="E208" s="36">
        <v>45268</v>
      </c>
      <c r="F208" s="41">
        <f t="shared" si="6"/>
        <v>385507349</v>
      </c>
      <c r="G208" s="38">
        <v>0</v>
      </c>
      <c r="H208" s="39">
        <v>55620.74</v>
      </c>
      <c r="I208" s="40" t="s">
        <v>40</v>
      </c>
      <c r="J208" s="40" t="s">
        <v>30</v>
      </c>
    </row>
    <row r="209" spans="1:10" ht="12" customHeight="1">
      <c r="A209" s="33" t="s">
        <v>50</v>
      </c>
      <c r="B209" s="35" t="s">
        <v>38</v>
      </c>
      <c r="C209" s="35" t="s">
        <v>58</v>
      </c>
      <c r="D209" s="36">
        <v>44216</v>
      </c>
      <c r="E209" s="36">
        <v>45268</v>
      </c>
      <c r="F209" s="37">
        <f t="shared" si="6"/>
        <v>9366831</v>
      </c>
      <c r="G209" s="38">
        <v>0</v>
      </c>
      <c r="H209" s="39">
        <v>1351.44</v>
      </c>
      <c r="I209" s="40" t="s">
        <v>40</v>
      </c>
      <c r="J209" s="40" t="s">
        <v>30</v>
      </c>
    </row>
    <row r="210" spans="1:10" ht="12" customHeight="1">
      <c r="A210" s="33" t="s">
        <v>50</v>
      </c>
      <c r="B210" s="35" t="s">
        <v>38</v>
      </c>
      <c r="C210" s="35" t="s">
        <v>58</v>
      </c>
      <c r="D210" s="36">
        <v>44216</v>
      </c>
      <c r="E210" s="36">
        <v>45268</v>
      </c>
      <c r="F210" s="37">
        <f t="shared" si="6"/>
        <v>26615872</v>
      </c>
      <c r="G210" s="38">
        <v>0</v>
      </c>
      <c r="H210" s="39">
        <v>3840.12</v>
      </c>
      <c r="I210" s="40" t="s">
        <v>40</v>
      </c>
      <c r="J210" s="40" t="s">
        <v>30</v>
      </c>
    </row>
    <row r="211" spans="1:10" ht="12" customHeight="1">
      <c r="A211" s="33" t="s">
        <v>32</v>
      </c>
      <c r="B211" s="34" t="s">
        <v>27</v>
      </c>
      <c r="C211" s="35" t="s">
        <v>28</v>
      </c>
      <c r="D211" s="36">
        <v>43819</v>
      </c>
      <c r="E211" s="36">
        <v>45279</v>
      </c>
      <c r="F211" s="37">
        <f t="shared" si="6"/>
        <v>384246575</v>
      </c>
      <c r="G211" s="38">
        <v>384246575</v>
      </c>
      <c r="H211" s="39">
        <v>0</v>
      </c>
      <c r="I211" s="40" t="s">
        <v>29</v>
      </c>
      <c r="J211" s="40" t="s">
        <v>30</v>
      </c>
    </row>
    <row r="212" spans="1:10" ht="12" customHeight="1">
      <c r="A212" s="33" t="s">
        <v>36</v>
      </c>
      <c r="B212" s="34" t="s">
        <v>27</v>
      </c>
      <c r="C212" s="35" t="s">
        <v>28</v>
      </c>
      <c r="D212" s="36">
        <v>43819</v>
      </c>
      <c r="E212" s="36">
        <v>45279</v>
      </c>
      <c r="F212" s="37">
        <f t="shared" si="6"/>
        <v>585906887</v>
      </c>
      <c r="G212" s="38">
        <v>0</v>
      </c>
      <c r="H212" s="39">
        <v>84534.25</v>
      </c>
      <c r="I212" s="40" t="s">
        <v>29</v>
      </c>
      <c r="J212" s="40" t="s">
        <v>30</v>
      </c>
    </row>
    <row r="213" spans="1:10" ht="12" customHeight="1">
      <c r="A213" s="33" t="s">
        <v>32</v>
      </c>
      <c r="B213" s="34" t="s">
        <v>27</v>
      </c>
      <c r="C213" s="35" t="s">
        <v>28</v>
      </c>
      <c r="D213" s="36">
        <v>43819</v>
      </c>
      <c r="E213" s="36">
        <v>45279</v>
      </c>
      <c r="F213" s="41">
        <f>+G213+H213*$C$4</f>
        <v>10000000000</v>
      </c>
      <c r="G213" s="38">
        <v>10000000000</v>
      </c>
      <c r="H213" s="39">
        <v>0</v>
      </c>
      <c r="I213" s="40" t="s">
        <v>29</v>
      </c>
      <c r="J213" s="40" t="s">
        <v>30</v>
      </c>
    </row>
    <row r="214" spans="1:10" ht="12" customHeight="1">
      <c r="A214" s="33" t="s">
        <v>36</v>
      </c>
      <c r="B214" s="34" t="s">
        <v>27</v>
      </c>
      <c r="C214" s="35" t="s">
        <v>28</v>
      </c>
      <c r="D214" s="36">
        <v>43819</v>
      </c>
      <c r="E214" s="36">
        <v>45279</v>
      </c>
      <c r="F214" s="41">
        <f t="shared" ref="F214:F245" si="7">ROUND(+G214+H214*$C$4,0)</f>
        <v>20793000000</v>
      </c>
      <c r="G214" s="38">
        <v>0</v>
      </c>
      <c r="H214" s="39">
        <v>3000000</v>
      </c>
      <c r="I214" s="40" t="s">
        <v>29</v>
      </c>
      <c r="J214" s="40" t="s">
        <v>30</v>
      </c>
    </row>
    <row r="215" spans="1:10" ht="12" customHeight="1">
      <c r="A215" s="33" t="s">
        <v>37</v>
      </c>
      <c r="B215" s="35" t="s">
        <v>38</v>
      </c>
      <c r="C215" s="35" t="s">
        <v>39</v>
      </c>
      <c r="D215" s="36">
        <v>44118</v>
      </c>
      <c r="E215" s="36">
        <v>45350</v>
      </c>
      <c r="F215" s="41">
        <f t="shared" si="7"/>
        <v>147951829</v>
      </c>
      <c r="G215" s="38">
        <v>0</v>
      </c>
      <c r="H215" s="39">
        <v>21346.39</v>
      </c>
      <c r="I215" s="40" t="s">
        <v>40</v>
      </c>
      <c r="J215" s="40" t="s">
        <v>30</v>
      </c>
    </row>
    <row r="216" spans="1:10" ht="12" customHeight="1">
      <c r="A216" s="33" t="s">
        <v>37</v>
      </c>
      <c r="B216" s="35" t="s">
        <v>38</v>
      </c>
      <c r="C216" s="35" t="s">
        <v>58</v>
      </c>
      <c r="D216" s="36">
        <v>44118</v>
      </c>
      <c r="E216" s="36">
        <v>45350</v>
      </c>
      <c r="F216" s="41">
        <f t="shared" si="7"/>
        <v>2922318</v>
      </c>
      <c r="G216" s="38">
        <v>0</v>
      </c>
      <c r="H216" s="39">
        <v>421.63</v>
      </c>
      <c r="I216" s="40" t="s">
        <v>40</v>
      </c>
      <c r="J216" s="40" t="s">
        <v>30</v>
      </c>
    </row>
    <row r="217" spans="1:10" ht="12" customHeight="1">
      <c r="A217" s="33" t="s">
        <v>37</v>
      </c>
      <c r="B217" s="35" t="s">
        <v>38</v>
      </c>
      <c r="C217" s="35" t="s">
        <v>58</v>
      </c>
      <c r="D217" s="36">
        <v>44118</v>
      </c>
      <c r="E217" s="36">
        <v>45350</v>
      </c>
      <c r="F217" s="41">
        <f t="shared" si="7"/>
        <v>7661042</v>
      </c>
      <c r="G217" s="38">
        <v>0</v>
      </c>
      <c r="H217" s="39">
        <v>1105.33</v>
      </c>
      <c r="I217" s="40" t="s">
        <v>40</v>
      </c>
      <c r="J217" s="40" t="s">
        <v>30</v>
      </c>
    </row>
    <row r="218" spans="1:10" ht="12" customHeight="1">
      <c r="A218" s="33" t="s">
        <v>26</v>
      </c>
      <c r="B218" s="34" t="s">
        <v>27</v>
      </c>
      <c r="C218" s="35" t="s">
        <v>28</v>
      </c>
      <c r="D218" s="36">
        <v>44260</v>
      </c>
      <c r="E218" s="36">
        <v>45351</v>
      </c>
      <c r="F218" s="37">
        <f t="shared" si="7"/>
        <v>373972603</v>
      </c>
      <c r="G218" s="38">
        <v>373972603</v>
      </c>
      <c r="H218" s="39">
        <v>0</v>
      </c>
      <c r="I218" s="40" t="s">
        <v>29</v>
      </c>
      <c r="J218" s="40" t="s">
        <v>30</v>
      </c>
    </row>
    <row r="219" spans="1:10" ht="12" customHeight="1">
      <c r="A219" s="33" t="s">
        <v>35</v>
      </c>
      <c r="B219" s="34" t="s">
        <v>27</v>
      </c>
      <c r="C219" s="35" t="s">
        <v>28</v>
      </c>
      <c r="D219" s="36">
        <v>44260</v>
      </c>
      <c r="E219" s="36">
        <v>45351</v>
      </c>
      <c r="F219" s="37">
        <f t="shared" si="7"/>
        <v>570240886</v>
      </c>
      <c r="G219" s="38">
        <v>0</v>
      </c>
      <c r="H219" s="39">
        <v>82273.97</v>
      </c>
      <c r="I219" s="40" t="s">
        <v>29</v>
      </c>
      <c r="J219" s="40" t="s">
        <v>30</v>
      </c>
    </row>
    <row r="220" spans="1:10" ht="12" customHeight="1">
      <c r="A220" s="33" t="s">
        <v>41</v>
      </c>
      <c r="B220" s="35" t="s">
        <v>38</v>
      </c>
      <c r="C220" s="35" t="s">
        <v>39</v>
      </c>
      <c r="D220" s="36">
        <v>44119</v>
      </c>
      <c r="E220" s="36">
        <v>45352</v>
      </c>
      <c r="F220" s="41">
        <f t="shared" si="7"/>
        <v>108477428</v>
      </c>
      <c r="G220" s="38">
        <v>0</v>
      </c>
      <c r="H220" s="39">
        <v>15651.05</v>
      </c>
      <c r="I220" s="40" t="s">
        <v>40</v>
      </c>
      <c r="J220" s="40" t="s">
        <v>30</v>
      </c>
    </row>
    <row r="221" spans="1:10" ht="12" customHeight="1">
      <c r="A221" s="33" t="s">
        <v>42</v>
      </c>
      <c r="B221" s="35" t="s">
        <v>38</v>
      </c>
      <c r="C221" s="35" t="s">
        <v>39</v>
      </c>
      <c r="D221" s="36">
        <v>44119</v>
      </c>
      <c r="E221" s="36">
        <v>45352</v>
      </c>
      <c r="F221" s="41">
        <f t="shared" si="7"/>
        <v>121800612</v>
      </c>
      <c r="G221" s="38">
        <v>0</v>
      </c>
      <c r="H221" s="39">
        <v>17573.310000000001</v>
      </c>
      <c r="I221" s="40" t="s">
        <v>40</v>
      </c>
      <c r="J221" s="40" t="s">
        <v>30</v>
      </c>
    </row>
    <row r="222" spans="1:10" ht="12" customHeight="1">
      <c r="A222" s="33" t="s">
        <v>41</v>
      </c>
      <c r="B222" s="35" t="s">
        <v>38</v>
      </c>
      <c r="C222" s="35" t="s">
        <v>58</v>
      </c>
      <c r="D222" s="36">
        <v>44119</v>
      </c>
      <c r="E222" s="36">
        <v>45352</v>
      </c>
      <c r="F222" s="37">
        <f t="shared" si="7"/>
        <v>2142649</v>
      </c>
      <c r="G222" s="38">
        <v>0</v>
      </c>
      <c r="H222" s="39">
        <v>309.14</v>
      </c>
      <c r="I222" s="40" t="s">
        <v>40</v>
      </c>
      <c r="J222" s="40" t="s">
        <v>30</v>
      </c>
    </row>
    <row r="223" spans="1:10" ht="12" customHeight="1">
      <c r="A223" s="33" t="s">
        <v>42</v>
      </c>
      <c r="B223" s="35" t="s">
        <v>38</v>
      </c>
      <c r="C223" s="35" t="s">
        <v>58</v>
      </c>
      <c r="D223" s="36">
        <v>44119</v>
      </c>
      <c r="E223" s="36">
        <v>45352</v>
      </c>
      <c r="F223" s="37">
        <f t="shared" si="7"/>
        <v>2367560</v>
      </c>
      <c r="G223" s="38">
        <v>0</v>
      </c>
      <c r="H223" s="39">
        <v>341.59</v>
      </c>
      <c r="I223" s="40" t="s">
        <v>40</v>
      </c>
      <c r="J223" s="40" t="s">
        <v>30</v>
      </c>
    </row>
    <row r="224" spans="1:10" ht="12" customHeight="1">
      <c r="A224" s="33" t="s">
        <v>41</v>
      </c>
      <c r="B224" s="35" t="s">
        <v>38</v>
      </c>
      <c r="C224" s="35" t="s">
        <v>58</v>
      </c>
      <c r="D224" s="36">
        <v>44119</v>
      </c>
      <c r="E224" s="36">
        <v>45352</v>
      </c>
      <c r="F224" s="37">
        <f t="shared" si="7"/>
        <v>5617021</v>
      </c>
      <c r="G224" s="38">
        <v>0</v>
      </c>
      <c r="H224" s="39">
        <v>810.42</v>
      </c>
      <c r="I224" s="40" t="s">
        <v>40</v>
      </c>
      <c r="J224" s="40" t="s">
        <v>30</v>
      </c>
    </row>
    <row r="225" spans="1:10" ht="12" customHeight="1">
      <c r="A225" s="33" t="s">
        <v>42</v>
      </c>
      <c r="B225" s="35" t="s">
        <v>38</v>
      </c>
      <c r="C225" s="35" t="s">
        <v>58</v>
      </c>
      <c r="D225" s="36">
        <v>44119</v>
      </c>
      <c r="E225" s="36">
        <v>45352</v>
      </c>
      <c r="F225" s="37">
        <f t="shared" si="7"/>
        <v>6306933</v>
      </c>
      <c r="G225" s="38">
        <v>0</v>
      </c>
      <c r="H225" s="39">
        <v>909.96</v>
      </c>
      <c r="I225" s="40" t="s">
        <v>40</v>
      </c>
      <c r="J225" s="40" t="s">
        <v>30</v>
      </c>
    </row>
    <row r="226" spans="1:10" ht="12" customHeight="1">
      <c r="A226" s="33" t="s">
        <v>51</v>
      </c>
      <c r="B226" s="34" t="s">
        <v>52</v>
      </c>
      <c r="C226" s="35" t="s">
        <v>39</v>
      </c>
      <c r="D226" s="36">
        <v>44488</v>
      </c>
      <c r="E226" s="36">
        <v>45362</v>
      </c>
      <c r="F226" s="41">
        <f t="shared" si="7"/>
        <v>235327273</v>
      </c>
      <c r="G226" s="38">
        <v>0</v>
      </c>
      <c r="H226" s="39">
        <v>33952.86</v>
      </c>
      <c r="I226" s="40" t="s">
        <v>40</v>
      </c>
      <c r="J226" s="40" t="s">
        <v>30</v>
      </c>
    </row>
    <row r="227" spans="1:10" ht="12" customHeight="1">
      <c r="A227" s="33" t="s">
        <v>60</v>
      </c>
      <c r="B227" s="34" t="s">
        <v>52</v>
      </c>
      <c r="C227" s="35" t="s">
        <v>58</v>
      </c>
      <c r="D227" s="36">
        <v>44488</v>
      </c>
      <c r="E227" s="36">
        <v>45362</v>
      </c>
      <c r="F227" s="37">
        <f t="shared" si="7"/>
        <v>35075642</v>
      </c>
      <c r="G227" s="38">
        <v>0</v>
      </c>
      <c r="H227" s="39">
        <v>5060.6899999999996</v>
      </c>
      <c r="I227" s="40" t="s">
        <v>40</v>
      </c>
      <c r="J227" s="40" t="s">
        <v>30</v>
      </c>
    </row>
    <row r="228" spans="1:10" ht="12" customHeight="1">
      <c r="A228" s="33" t="s">
        <v>53</v>
      </c>
      <c r="B228" s="34" t="s">
        <v>52</v>
      </c>
      <c r="C228" s="35" t="s">
        <v>39</v>
      </c>
      <c r="D228" s="36">
        <v>44489</v>
      </c>
      <c r="E228" s="36">
        <v>45363</v>
      </c>
      <c r="F228" s="41">
        <f t="shared" si="7"/>
        <v>734548212</v>
      </c>
      <c r="G228" s="38">
        <v>0</v>
      </c>
      <c r="H228" s="39">
        <v>105980.12</v>
      </c>
      <c r="I228" s="40" t="s">
        <v>40</v>
      </c>
      <c r="J228" s="40" t="s">
        <v>30</v>
      </c>
    </row>
    <row r="229" spans="1:10" ht="12" customHeight="1">
      <c r="A229" s="33" t="s">
        <v>53</v>
      </c>
      <c r="B229" s="34" t="s">
        <v>52</v>
      </c>
      <c r="C229" s="35" t="s">
        <v>58</v>
      </c>
      <c r="D229" s="36">
        <v>44489</v>
      </c>
      <c r="E229" s="36">
        <v>45363</v>
      </c>
      <c r="F229" s="37">
        <f t="shared" si="7"/>
        <v>109304227</v>
      </c>
      <c r="G229" s="38">
        <v>0</v>
      </c>
      <c r="H229" s="39">
        <v>15770.34</v>
      </c>
      <c r="I229" s="40" t="s">
        <v>40</v>
      </c>
      <c r="J229" s="40" t="s">
        <v>30</v>
      </c>
    </row>
    <row r="230" spans="1:10" ht="12" customHeight="1">
      <c r="A230" s="33" t="s">
        <v>43</v>
      </c>
      <c r="B230" s="35" t="s">
        <v>38</v>
      </c>
      <c r="C230" s="35" t="s">
        <v>39</v>
      </c>
      <c r="D230" s="36">
        <v>44137</v>
      </c>
      <c r="E230" s="36">
        <v>45365</v>
      </c>
      <c r="F230" s="41">
        <f t="shared" si="7"/>
        <v>388501125</v>
      </c>
      <c r="G230" s="38">
        <v>0</v>
      </c>
      <c r="H230" s="39">
        <v>56052.68</v>
      </c>
      <c r="I230" s="40" t="s">
        <v>40</v>
      </c>
      <c r="J230" s="40" t="s">
        <v>30</v>
      </c>
    </row>
    <row r="231" spans="1:10" ht="12" customHeight="1">
      <c r="A231" s="33" t="s">
        <v>43</v>
      </c>
      <c r="B231" s="35" t="s">
        <v>38</v>
      </c>
      <c r="C231" s="35" t="s">
        <v>58</v>
      </c>
      <c r="D231" s="36">
        <v>44137</v>
      </c>
      <c r="E231" s="36">
        <v>45365</v>
      </c>
      <c r="F231" s="37">
        <f t="shared" si="7"/>
        <v>7673657</v>
      </c>
      <c r="G231" s="38">
        <v>0</v>
      </c>
      <c r="H231" s="39">
        <v>1107.1500000000001</v>
      </c>
      <c r="I231" s="40" t="s">
        <v>40</v>
      </c>
      <c r="J231" s="40" t="s">
        <v>30</v>
      </c>
    </row>
    <row r="232" spans="1:10" ht="12" customHeight="1">
      <c r="A232" s="33" t="s">
        <v>43</v>
      </c>
      <c r="B232" s="35" t="s">
        <v>38</v>
      </c>
      <c r="C232" s="35" t="s">
        <v>58</v>
      </c>
      <c r="D232" s="36">
        <v>44137</v>
      </c>
      <c r="E232" s="36">
        <v>45365</v>
      </c>
      <c r="F232" s="37">
        <f t="shared" si="7"/>
        <v>20116881</v>
      </c>
      <c r="G232" s="38">
        <v>0</v>
      </c>
      <c r="H232" s="39">
        <v>2902.45</v>
      </c>
      <c r="I232" s="40" t="s">
        <v>40</v>
      </c>
      <c r="J232" s="40" t="s">
        <v>30</v>
      </c>
    </row>
    <row r="233" spans="1:10" ht="12" customHeight="1">
      <c r="A233" s="33" t="s">
        <v>54</v>
      </c>
      <c r="B233" s="34" t="s">
        <v>52</v>
      </c>
      <c r="C233" s="35" t="s">
        <v>39</v>
      </c>
      <c r="D233" s="36">
        <v>44496</v>
      </c>
      <c r="E233" s="36">
        <v>45374</v>
      </c>
      <c r="F233" s="41">
        <f t="shared" si="7"/>
        <v>93382541</v>
      </c>
      <c r="G233" s="38">
        <v>0</v>
      </c>
      <c r="H233" s="39">
        <v>13473.17</v>
      </c>
      <c r="I233" s="40" t="s">
        <v>40</v>
      </c>
      <c r="J233" s="40" t="s">
        <v>30</v>
      </c>
    </row>
    <row r="234" spans="1:10" ht="12" customHeight="1">
      <c r="A234" s="33" t="s">
        <v>61</v>
      </c>
      <c r="B234" s="34" t="s">
        <v>52</v>
      </c>
      <c r="C234" s="35" t="s">
        <v>58</v>
      </c>
      <c r="D234" s="36">
        <v>44496</v>
      </c>
      <c r="E234" s="36">
        <v>45374</v>
      </c>
      <c r="F234" s="37">
        <f t="shared" si="7"/>
        <v>13895754</v>
      </c>
      <c r="G234" s="38">
        <v>0</v>
      </c>
      <c r="H234" s="39">
        <v>2004.87</v>
      </c>
      <c r="I234" s="40" t="s">
        <v>40</v>
      </c>
      <c r="J234" s="40" t="s">
        <v>30</v>
      </c>
    </row>
    <row r="235" spans="1:10" ht="12" customHeight="1">
      <c r="A235" s="33" t="s">
        <v>44</v>
      </c>
      <c r="B235" s="35" t="s">
        <v>38</v>
      </c>
      <c r="C235" s="35" t="s">
        <v>39</v>
      </c>
      <c r="D235" s="36">
        <v>44137</v>
      </c>
      <c r="E235" s="36">
        <v>45377</v>
      </c>
      <c r="F235" s="41">
        <f t="shared" si="7"/>
        <v>182917338</v>
      </c>
      <c r="G235" s="38">
        <v>0</v>
      </c>
      <c r="H235" s="39">
        <v>26391.19</v>
      </c>
      <c r="I235" s="40" t="s">
        <v>40</v>
      </c>
      <c r="J235" s="40" t="s">
        <v>30</v>
      </c>
    </row>
    <row r="236" spans="1:10" ht="12" customHeight="1">
      <c r="A236" s="33" t="s">
        <v>45</v>
      </c>
      <c r="B236" s="35" t="s">
        <v>38</v>
      </c>
      <c r="C236" s="35" t="s">
        <v>39</v>
      </c>
      <c r="D236" s="36">
        <v>44139</v>
      </c>
      <c r="E236" s="36">
        <v>45377</v>
      </c>
      <c r="F236" s="41">
        <f t="shared" si="7"/>
        <v>131819233</v>
      </c>
      <c r="G236" s="38">
        <v>0</v>
      </c>
      <c r="H236" s="39">
        <v>19018.79</v>
      </c>
      <c r="I236" s="40" t="s">
        <v>40</v>
      </c>
      <c r="J236" s="40" t="s">
        <v>30</v>
      </c>
    </row>
    <row r="237" spans="1:10" ht="12" customHeight="1">
      <c r="A237" s="33" t="s">
        <v>44</v>
      </c>
      <c r="B237" s="35" t="s">
        <v>38</v>
      </c>
      <c r="C237" s="35" t="s">
        <v>58</v>
      </c>
      <c r="D237" s="36">
        <v>44137</v>
      </c>
      <c r="E237" s="36">
        <v>45377</v>
      </c>
      <c r="F237" s="37">
        <f t="shared" si="7"/>
        <v>3612992</v>
      </c>
      <c r="G237" s="38">
        <v>0</v>
      </c>
      <c r="H237" s="39">
        <v>521.28</v>
      </c>
      <c r="I237" s="40" t="s">
        <v>40</v>
      </c>
      <c r="J237" s="40" t="s">
        <v>30</v>
      </c>
    </row>
    <row r="238" spans="1:10" ht="12" customHeight="1">
      <c r="A238" s="33" t="s">
        <v>44</v>
      </c>
      <c r="B238" s="35" t="s">
        <v>38</v>
      </c>
      <c r="C238" s="35" t="s">
        <v>58</v>
      </c>
      <c r="D238" s="36">
        <v>44137</v>
      </c>
      <c r="E238" s="36">
        <v>45377</v>
      </c>
      <c r="F238" s="37">
        <f t="shared" si="7"/>
        <v>9471627</v>
      </c>
      <c r="G238" s="38">
        <v>0</v>
      </c>
      <c r="H238" s="39">
        <v>1366.56</v>
      </c>
      <c r="I238" s="40" t="s">
        <v>40</v>
      </c>
      <c r="J238" s="40" t="s">
        <v>30</v>
      </c>
    </row>
    <row r="239" spans="1:10" ht="12" customHeight="1">
      <c r="A239" s="33" t="s">
        <v>45</v>
      </c>
      <c r="B239" s="35" t="s">
        <v>38</v>
      </c>
      <c r="C239" s="35" t="s">
        <v>58</v>
      </c>
      <c r="D239" s="36">
        <v>44139</v>
      </c>
      <c r="E239" s="36">
        <v>45377</v>
      </c>
      <c r="F239" s="37">
        <f t="shared" si="7"/>
        <v>2562321</v>
      </c>
      <c r="G239" s="38">
        <v>0</v>
      </c>
      <c r="H239" s="39">
        <v>369.69</v>
      </c>
      <c r="I239" s="40" t="s">
        <v>40</v>
      </c>
      <c r="J239" s="40" t="s">
        <v>30</v>
      </c>
    </row>
    <row r="240" spans="1:10" ht="12" customHeight="1">
      <c r="A240" s="33" t="s">
        <v>45</v>
      </c>
      <c r="B240" s="35" t="s">
        <v>38</v>
      </c>
      <c r="C240" s="35" t="s">
        <v>58</v>
      </c>
      <c r="D240" s="36">
        <v>44139</v>
      </c>
      <c r="E240" s="36">
        <v>45377</v>
      </c>
      <c r="F240" s="37">
        <f t="shared" si="7"/>
        <v>6825718</v>
      </c>
      <c r="G240" s="38">
        <v>0</v>
      </c>
      <c r="H240" s="39">
        <v>984.81</v>
      </c>
      <c r="I240" s="40" t="s">
        <v>40</v>
      </c>
      <c r="J240" s="40" t="s">
        <v>30</v>
      </c>
    </row>
    <row r="241" spans="1:10" ht="12" customHeight="1">
      <c r="A241" s="33" t="s">
        <v>46</v>
      </c>
      <c r="B241" s="35" t="s">
        <v>38</v>
      </c>
      <c r="C241" s="35" t="s">
        <v>58</v>
      </c>
      <c r="D241" s="36">
        <v>44144</v>
      </c>
      <c r="E241" s="36">
        <v>45378</v>
      </c>
      <c r="F241" s="37">
        <f t="shared" si="7"/>
        <v>3327088</v>
      </c>
      <c r="G241" s="38">
        <v>0</v>
      </c>
      <c r="H241" s="39">
        <v>480.03</v>
      </c>
      <c r="I241" s="40" t="s">
        <v>40</v>
      </c>
      <c r="J241" s="40" t="s">
        <v>30</v>
      </c>
    </row>
    <row r="242" spans="1:10" ht="12" customHeight="1">
      <c r="A242" s="33" t="s">
        <v>46</v>
      </c>
      <c r="B242" s="35" t="s">
        <v>38</v>
      </c>
      <c r="C242" s="35" t="s">
        <v>58</v>
      </c>
      <c r="D242" s="36">
        <v>44144</v>
      </c>
      <c r="E242" s="36">
        <v>45378</v>
      </c>
      <c r="F242" s="37">
        <f t="shared" si="7"/>
        <v>8779844</v>
      </c>
      <c r="G242" s="38">
        <v>0</v>
      </c>
      <c r="H242" s="39">
        <v>1266.75</v>
      </c>
      <c r="I242" s="40" t="s">
        <v>40</v>
      </c>
      <c r="J242" s="40" t="s">
        <v>30</v>
      </c>
    </row>
    <row r="243" spans="1:10" ht="12" customHeight="1">
      <c r="A243" s="33" t="s">
        <v>46</v>
      </c>
      <c r="B243" s="35" t="s">
        <v>38</v>
      </c>
      <c r="C243" s="35" t="s">
        <v>39</v>
      </c>
      <c r="D243" s="36">
        <v>44144</v>
      </c>
      <c r="E243" s="36">
        <v>45378</v>
      </c>
      <c r="F243" s="41">
        <f t="shared" si="7"/>
        <v>169558113</v>
      </c>
      <c r="G243" s="38">
        <v>0</v>
      </c>
      <c r="H243" s="39">
        <v>24463.73</v>
      </c>
      <c r="I243" s="40" t="s">
        <v>40</v>
      </c>
      <c r="J243" s="40" t="s">
        <v>30</v>
      </c>
    </row>
    <row r="244" spans="1:10" ht="12" customHeight="1">
      <c r="A244" s="33" t="s">
        <v>47</v>
      </c>
      <c r="B244" s="35" t="s">
        <v>38</v>
      </c>
      <c r="C244" s="35" t="s">
        <v>39</v>
      </c>
      <c r="D244" s="36">
        <v>44154</v>
      </c>
      <c r="E244" s="36">
        <v>45384</v>
      </c>
      <c r="F244" s="41">
        <f t="shared" si="7"/>
        <v>257938898</v>
      </c>
      <c r="G244" s="38">
        <v>0</v>
      </c>
      <c r="H244" s="39">
        <v>37215.25</v>
      </c>
      <c r="I244" s="40" t="s">
        <v>40</v>
      </c>
      <c r="J244" s="40" t="s">
        <v>30</v>
      </c>
    </row>
    <row r="245" spans="1:10" ht="12" customHeight="1">
      <c r="A245" s="33" t="s">
        <v>59</v>
      </c>
      <c r="B245" s="35" t="s">
        <v>38</v>
      </c>
      <c r="C245" s="35" t="s">
        <v>58</v>
      </c>
      <c r="D245" s="36">
        <v>44154</v>
      </c>
      <c r="E245" s="36">
        <v>45384</v>
      </c>
      <c r="F245" s="37">
        <f t="shared" si="7"/>
        <v>5013816</v>
      </c>
      <c r="G245" s="38">
        <v>0</v>
      </c>
      <c r="H245" s="39">
        <v>723.39</v>
      </c>
      <c r="I245" s="40" t="s">
        <v>40</v>
      </c>
      <c r="J245" s="40" t="s">
        <v>30</v>
      </c>
    </row>
    <row r="246" spans="1:10" ht="12" customHeight="1">
      <c r="A246" s="33" t="s">
        <v>59</v>
      </c>
      <c r="B246" s="35" t="s">
        <v>38</v>
      </c>
      <c r="C246" s="35" t="s">
        <v>58</v>
      </c>
      <c r="D246" s="36">
        <v>44154</v>
      </c>
      <c r="E246" s="36">
        <v>45384</v>
      </c>
      <c r="F246" s="37">
        <f t="shared" ref="F246:F277" si="8">ROUND(+G246+H246*$C$4,0)</f>
        <v>13356314</v>
      </c>
      <c r="G246" s="38">
        <v>0</v>
      </c>
      <c r="H246" s="39">
        <v>1927.04</v>
      </c>
      <c r="I246" s="40" t="s">
        <v>40</v>
      </c>
      <c r="J246" s="40" t="s">
        <v>30</v>
      </c>
    </row>
    <row r="247" spans="1:10" ht="12" customHeight="1">
      <c r="A247" s="33" t="s">
        <v>55</v>
      </c>
      <c r="B247" s="34" t="s">
        <v>52</v>
      </c>
      <c r="C247" s="35" t="s">
        <v>39</v>
      </c>
      <c r="D247" s="36">
        <v>44148</v>
      </c>
      <c r="E247" s="36">
        <v>45386</v>
      </c>
      <c r="F247" s="41">
        <f t="shared" si="8"/>
        <v>425025208</v>
      </c>
      <c r="G247" s="38">
        <v>0</v>
      </c>
      <c r="H247" s="39">
        <v>61322.35</v>
      </c>
      <c r="I247" s="40" t="s">
        <v>40</v>
      </c>
      <c r="J247" s="40" t="s">
        <v>30</v>
      </c>
    </row>
    <row r="248" spans="1:10" ht="12" customHeight="1">
      <c r="A248" s="33" t="s">
        <v>62</v>
      </c>
      <c r="B248" s="34" t="s">
        <v>52</v>
      </c>
      <c r="C248" s="35" t="s">
        <v>58</v>
      </c>
      <c r="D248" s="36">
        <v>44148</v>
      </c>
      <c r="E248" s="36">
        <v>45386</v>
      </c>
      <c r="F248" s="37">
        <f t="shared" si="8"/>
        <v>8339864</v>
      </c>
      <c r="G248" s="38">
        <v>0</v>
      </c>
      <c r="H248" s="39">
        <v>1203.27</v>
      </c>
      <c r="I248" s="40" t="s">
        <v>40</v>
      </c>
      <c r="J248" s="40" t="s">
        <v>30</v>
      </c>
    </row>
    <row r="249" spans="1:10" ht="12" customHeight="1">
      <c r="A249" s="33" t="s">
        <v>62</v>
      </c>
      <c r="B249" s="34" t="s">
        <v>52</v>
      </c>
      <c r="C249" s="35" t="s">
        <v>58</v>
      </c>
      <c r="D249" s="36">
        <v>44148</v>
      </c>
      <c r="E249" s="36">
        <v>45386</v>
      </c>
      <c r="F249" s="37">
        <f t="shared" si="8"/>
        <v>30434160</v>
      </c>
      <c r="G249" s="38">
        <v>0</v>
      </c>
      <c r="H249" s="39">
        <v>4391.0200000000004</v>
      </c>
      <c r="I249" s="40" t="s">
        <v>40</v>
      </c>
      <c r="J249" s="40" t="s">
        <v>30</v>
      </c>
    </row>
    <row r="250" spans="1:10" ht="12" customHeight="1">
      <c r="A250" s="33" t="s">
        <v>48</v>
      </c>
      <c r="B250" s="35" t="s">
        <v>38</v>
      </c>
      <c r="C250" s="35" t="s">
        <v>39</v>
      </c>
      <c r="D250" s="36">
        <v>44151</v>
      </c>
      <c r="E250" s="36">
        <v>45387</v>
      </c>
      <c r="F250" s="41">
        <f t="shared" si="8"/>
        <v>169558113</v>
      </c>
      <c r="G250" s="38">
        <v>0</v>
      </c>
      <c r="H250" s="39">
        <v>24463.73</v>
      </c>
      <c r="I250" s="40" t="s">
        <v>40</v>
      </c>
      <c r="J250" s="40" t="s">
        <v>30</v>
      </c>
    </row>
    <row r="251" spans="1:10" ht="12" customHeight="1">
      <c r="A251" s="33" t="s">
        <v>48</v>
      </c>
      <c r="B251" s="35" t="s">
        <v>38</v>
      </c>
      <c r="C251" s="35" t="s">
        <v>58</v>
      </c>
      <c r="D251" s="36">
        <v>44151</v>
      </c>
      <c r="E251" s="36">
        <v>45387</v>
      </c>
      <c r="F251" s="37">
        <f t="shared" si="8"/>
        <v>3327088</v>
      </c>
      <c r="G251" s="38">
        <v>0</v>
      </c>
      <c r="H251" s="39">
        <v>480.03</v>
      </c>
      <c r="I251" s="40" t="s">
        <v>40</v>
      </c>
      <c r="J251" s="40" t="s">
        <v>30</v>
      </c>
    </row>
    <row r="252" spans="1:10" ht="12" customHeight="1">
      <c r="A252" s="33" t="s">
        <v>48</v>
      </c>
      <c r="B252" s="35" t="s">
        <v>38</v>
      </c>
      <c r="C252" s="35" t="s">
        <v>58</v>
      </c>
      <c r="D252" s="36">
        <v>44151</v>
      </c>
      <c r="E252" s="36">
        <v>45387</v>
      </c>
      <c r="F252" s="37">
        <f t="shared" si="8"/>
        <v>8779844</v>
      </c>
      <c r="G252" s="38">
        <v>0</v>
      </c>
      <c r="H252" s="39">
        <v>1266.75</v>
      </c>
      <c r="I252" s="40" t="s">
        <v>40</v>
      </c>
      <c r="J252" s="40" t="s">
        <v>30</v>
      </c>
    </row>
    <row r="253" spans="1:10" ht="12" customHeight="1">
      <c r="A253" s="33" t="s">
        <v>56</v>
      </c>
      <c r="B253" s="34" t="s">
        <v>52</v>
      </c>
      <c r="C253" s="35" t="s">
        <v>39</v>
      </c>
      <c r="D253" s="36">
        <v>44532</v>
      </c>
      <c r="E253" s="36">
        <v>45405</v>
      </c>
      <c r="F253" s="41">
        <f t="shared" si="8"/>
        <v>117458201</v>
      </c>
      <c r="G253" s="38">
        <v>0</v>
      </c>
      <c r="H253" s="39">
        <v>16946.79</v>
      </c>
      <c r="I253" s="40" t="s">
        <v>40</v>
      </c>
      <c r="J253" s="40" t="s">
        <v>30</v>
      </c>
    </row>
    <row r="254" spans="1:10" ht="11.25" customHeight="1">
      <c r="A254" s="33" t="s">
        <v>56</v>
      </c>
      <c r="B254" s="34" t="s">
        <v>52</v>
      </c>
      <c r="C254" s="35" t="s">
        <v>58</v>
      </c>
      <c r="D254" s="36">
        <v>44532</v>
      </c>
      <c r="E254" s="36">
        <v>45405</v>
      </c>
      <c r="F254" s="37">
        <f t="shared" si="8"/>
        <v>17507221</v>
      </c>
      <c r="G254" s="38">
        <v>0</v>
      </c>
      <c r="H254" s="39">
        <v>2525.9299999999998</v>
      </c>
      <c r="I254" s="40" t="s">
        <v>40</v>
      </c>
      <c r="J254" s="40" t="s">
        <v>30</v>
      </c>
    </row>
    <row r="255" spans="1:10" ht="12" customHeight="1">
      <c r="A255" s="33" t="s">
        <v>81</v>
      </c>
      <c r="B255" s="34" t="s">
        <v>52</v>
      </c>
      <c r="C255" s="35" t="s">
        <v>39</v>
      </c>
      <c r="D255" s="36">
        <v>44532</v>
      </c>
      <c r="E255" s="36">
        <v>45410</v>
      </c>
      <c r="F255" s="41">
        <f t="shared" si="8"/>
        <v>93382541</v>
      </c>
      <c r="G255" s="38">
        <v>0</v>
      </c>
      <c r="H255" s="39">
        <v>13473.17</v>
      </c>
      <c r="I255" s="40" t="s">
        <v>40</v>
      </c>
      <c r="J255" s="40" t="s">
        <v>30</v>
      </c>
    </row>
    <row r="256" spans="1:10" ht="12" customHeight="1">
      <c r="A256" s="33" t="s">
        <v>81</v>
      </c>
      <c r="B256" s="34" t="s">
        <v>52</v>
      </c>
      <c r="C256" s="35" t="s">
        <v>58</v>
      </c>
      <c r="D256" s="36">
        <v>44532</v>
      </c>
      <c r="E256" s="36">
        <v>45410</v>
      </c>
      <c r="F256" s="37">
        <f t="shared" si="8"/>
        <v>13895754</v>
      </c>
      <c r="G256" s="38">
        <v>0</v>
      </c>
      <c r="H256" s="39">
        <v>2004.87</v>
      </c>
      <c r="I256" s="40" t="s">
        <v>40</v>
      </c>
      <c r="J256" s="40" t="s">
        <v>30</v>
      </c>
    </row>
    <row r="257" spans="1:10" ht="12" customHeight="1">
      <c r="A257" s="33" t="s">
        <v>49</v>
      </c>
      <c r="B257" s="35" t="s">
        <v>38</v>
      </c>
      <c r="C257" s="35" t="s">
        <v>39</v>
      </c>
      <c r="D257" s="36">
        <v>44193</v>
      </c>
      <c r="E257" s="36">
        <v>45432</v>
      </c>
      <c r="F257" s="41">
        <f t="shared" si="8"/>
        <v>131625512</v>
      </c>
      <c r="G257" s="38">
        <v>0</v>
      </c>
      <c r="H257" s="39">
        <v>18990.84</v>
      </c>
      <c r="I257" s="40" t="s">
        <v>40</v>
      </c>
      <c r="J257" s="40" t="s">
        <v>30</v>
      </c>
    </row>
    <row r="258" spans="1:10" ht="12" customHeight="1">
      <c r="A258" s="33" t="s">
        <v>49</v>
      </c>
      <c r="B258" s="35" t="s">
        <v>38</v>
      </c>
      <c r="C258" s="35" t="s">
        <v>58</v>
      </c>
      <c r="D258" s="36">
        <v>44193</v>
      </c>
      <c r="E258" s="36">
        <v>45432</v>
      </c>
      <c r="F258" s="37">
        <f t="shared" si="8"/>
        <v>2558509</v>
      </c>
      <c r="G258" s="38">
        <v>0</v>
      </c>
      <c r="H258" s="39">
        <v>369.14</v>
      </c>
      <c r="I258" s="40" t="s">
        <v>40</v>
      </c>
      <c r="J258" s="42" t="s">
        <v>30</v>
      </c>
    </row>
    <row r="259" spans="1:10" ht="12" customHeight="1">
      <c r="A259" s="33" t="s">
        <v>49</v>
      </c>
      <c r="B259" s="35" t="s">
        <v>38</v>
      </c>
      <c r="C259" s="35" t="s">
        <v>58</v>
      </c>
      <c r="D259" s="36">
        <v>44193</v>
      </c>
      <c r="E259" s="36">
        <v>45432</v>
      </c>
      <c r="F259" s="37">
        <f t="shared" si="8"/>
        <v>6815668</v>
      </c>
      <c r="G259" s="38">
        <v>0</v>
      </c>
      <c r="H259" s="39">
        <v>983.36</v>
      </c>
      <c r="I259" s="40" t="s">
        <v>40</v>
      </c>
      <c r="J259" s="40" t="s">
        <v>30</v>
      </c>
    </row>
    <row r="260" spans="1:10" ht="12" customHeight="1">
      <c r="A260" s="33" t="s">
        <v>50</v>
      </c>
      <c r="B260" s="35" t="s">
        <v>38</v>
      </c>
      <c r="C260" s="35" t="s">
        <v>39</v>
      </c>
      <c r="D260" s="36">
        <v>44216</v>
      </c>
      <c r="E260" s="36">
        <v>45448</v>
      </c>
      <c r="F260" s="41">
        <f t="shared" si="8"/>
        <v>385507141</v>
      </c>
      <c r="G260" s="38">
        <v>0</v>
      </c>
      <c r="H260" s="39">
        <v>55620.71</v>
      </c>
      <c r="I260" s="40" t="s">
        <v>40</v>
      </c>
      <c r="J260" s="40" t="s">
        <v>30</v>
      </c>
    </row>
    <row r="261" spans="1:10" ht="12" customHeight="1">
      <c r="A261" s="33" t="s">
        <v>50</v>
      </c>
      <c r="B261" s="35" t="s">
        <v>38</v>
      </c>
      <c r="C261" s="35" t="s">
        <v>58</v>
      </c>
      <c r="D261" s="36">
        <v>44216</v>
      </c>
      <c r="E261" s="36">
        <v>45448</v>
      </c>
      <c r="F261" s="37">
        <f t="shared" si="8"/>
        <v>7493520</v>
      </c>
      <c r="G261" s="38">
        <v>0</v>
      </c>
      <c r="H261" s="39">
        <v>1081.1600000000001</v>
      </c>
      <c r="I261" s="40" t="s">
        <v>40</v>
      </c>
      <c r="J261" s="40" t="s">
        <v>30</v>
      </c>
    </row>
    <row r="262" spans="1:10" ht="12" customHeight="1">
      <c r="A262" s="33" t="s">
        <v>50</v>
      </c>
      <c r="B262" s="35" t="s">
        <v>38</v>
      </c>
      <c r="C262" s="35" t="s">
        <v>58</v>
      </c>
      <c r="D262" s="36">
        <v>44216</v>
      </c>
      <c r="E262" s="36">
        <v>45448</v>
      </c>
      <c r="F262" s="37">
        <f t="shared" si="8"/>
        <v>19961904</v>
      </c>
      <c r="G262" s="38">
        <v>0</v>
      </c>
      <c r="H262" s="39">
        <v>2880.09</v>
      </c>
      <c r="I262" s="40" t="s">
        <v>40</v>
      </c>
      <c r="J262" s="40" t="s">
        <v>30</v>
      </c>
    </row>
    <row r="263" spans="1:10" ht="12" customHeight="1">
      <c r="A263" s="33" t="s">
        <v>37</v>
      </c>
      <c r="B263" s="35" t="s">
        <v>38</v>
      </c>
      <c r="C263" s="35" t="s">
        <v>39</v>
      </c>
      <c r="D263" s="36">
        <v>44118</v>
      </c>
      <c r="E263" s="36">
        <v>45530</v>
      </c>
      <c r="F263" s="41">
        <f t="shared" si="8"/>
        <v>147951829</v>
      </c>
      <c r="G263" s="38">
        <v>0</v>
      </c>
      <c r="H263" s="39">
        <v>21346.39</v>
      </c>
      <c r="I263" s="40" t="s">
        <v>40</v>
      </c>
      <c r="J263" s="40" t="s">
        <v>30</v>
      </c>
    </row>
    <row r="264" spans="1:10" ht="12" customHeight="1">
      <c r="A264" s="33" t="s">
        <v>37</v>
      </c>
      <c r="B264" s="35" t="s">
        <v>38</v>
      </c>
      <c r="C264" s="35" t="s">
        <v>58</v>
      </c>
      <c r="D264" s="36">
        <v>44118</v>
      </c>
      <c r="E264" s="36">
        <v>45530</v>
      </c>
      <c r="F264" s="41">
        <f t="shared" si="8"/>
        <v>2191790</v>
      </c>
      <c r="G264" s="38">
        <v>0</v>
      </c>
      <c r="H264" s="39">
        <v>316.23</v>
      </c>
      <c r="I264" s="40" t="s">
        <v>40</v>
      </c>
      <c r="J264" s="40" t="s">
        <v>30</v>
      </c>
    </row>
    <row r="265" spans="1:10" ht="12" customHeight="1">
      <c r="A265" s="33" t="s">
        <v>37</v>
      </c>
      <c r="B265" s="35" t="s">
        <v>38</v>
      </c>
      <c r="C265" s="35" t="s">
        <v>58</v>
      </c>
      <c r="D265" s="36">
        <v>44118</v>
      </c>
      <c r="E265" s="36">
        <v>45530</v>
      </c>
      <c r="F265" s="41">
        <f t="shared" si="8"/>
        <v>5107385</v>
      </c>
      <c r="G265" s="38">
        <v>0</v>
      </c>
      <c r="H265" s="39">
        <v>736.89</v>
      </c>
      <c r="I265" s="40" t="s">
        <v>40</v>
      </c>
      <c r="J265" s="40" t="s">
        <v>30</v>
      </c>
    </row>
    <row r="266" spans="1:10" ht="12" customHeight="1">
      <c r="A266" s="33" t="s">
        <v>41</v>
      </c>
      <c r="B266" s="35" t="s">
        <v>38</v>
      </c>
      <c r="C266" s="35" t="s">
        <v>39</v>
      </c>
      <c r="D266" s="36">
        <v>44119</v>
      </c>
      <c r="E266" s="36">
        <v>45532</v>
      </c>
      <c r="F266" s="41">
        <f t="shared" si="8"/>
        <v>108477428</v>
      </c>
      <c r="G266" s="38">
        <v>0</v>
      </c>
      <c r="H266" s="39">
        <v>15651.05</v>
      </c>
      <c r="I266" s="40" t="s">
        <v>40</v>
      </c>
      <c r="J266" s="40" t="s">
        <v>30</v>
      </c>
    </row>
    <row r="267" spans="1:10" ht="12" customHeight="1">
      <c r="A267" s="33" t="s">
        <v>42</v>
      </c>
      <c r="B267" s="35" t="s">
        <v>38</v>
      </c>
      <c r="C267" s="35" t="s">
        <v>39</v>
      </c>
      <c r="D267" s="36">
        <v>44119</v>
      </c>
      <c r="E267" s="36">
        <v>45532</v>
      </c>
      <c r="F267" s="41">
        <f t="shared" si="8"/>
        <v>121800612</v>
      </c>
      <c r="G267" s="38">
        <v>0</v>
      </c>
      <c r="H267" s="39">
        <v>17573.310000000001</v>
      </c>
      <c r="I267" s="40" t="s">
        <v>40</v>
      </c>
      <c r="J267" s="40" t="s">
        <v>30</v>
      </c>
    </row>
    <row r="268" spans="1:10" ht="12" customHeight="1">
      <c r="A268" s="33" t="s">
        <v>41</v>
      </c>
      <c r="B268" s="35" t="s">
        <v>38</v>
      </c>
      <c r="C268" s="35" t="s">
        <v>58</v>
      </c>
      <c r="D268" s="36">
        <v>44119</v>
      </c>
      <c r="E268" s="36">
        <v>45532</v>
      </c>
      <c r="F268" s="37">
        <f t="shared" si="8"/>
        <v>1606952</v>
      </c>
      <c r="G268" s="38">
        <v>0</v>
      </c>
      <c r="H268" s="39">
        <v>231.85</v>
      </c>
      <c r="I268" s="40" t="s">
        <v>40</v>
      </c>
      <c r="J268" s="40" t="s">
        <v>30</v>
      </c>
    </row>
    <row r="269" spans="1:10" ht="12" customHeight="1">
      <c r="A269" s="33" t="s">
        <v>42</v>
      </c>
      <c r="B269" s="35" t="s">
        <v>38</v>
      </c>
      <c r="C269" s="35" t="s">
        <v>58</v>
      </c>
      <c r="D269" s="36">
        <v>44119</v>
      </c>
      <c r="E269" s="36">
        <v>45532</v>
      </c>
      <c r="F269" s="37">
        <f t="shared" si="8"/>
        <v>1775653</v>
      </c>
      <c r="G269" s="38">
        <v>0</v>
      </c>
      <c r="H269" s="39">
        <v>256.19</v>
      </c>
      <c r="I269" s="40" t="s">
        <v>40</v>
      </c>
      <c r="J269" s="40" t="s">
        <v>30</v>
      </c>
    </row>
    <row r="270" spans="1:10" ht="12" customHeight="1">
      <c r="A270" s="33" t="s">
        <v>41</v>
      </c>
      <c r="B270" s="35" t="s">
        <v>38</v>
      </c>
      <c r="C270" s="35" t="s">
        <v>58</v>
      </c>
      <c r="D270" s="36">
        <v>44119</v>
      </c>
      <c r="E270" s="36">
        <v>45532</v>
      </c>
      <c r="F270" s="37">
        <f t="shared" si="8"/>
        <v>3744681</v>
      </c>
      <c r="G270" s="38">
        <v>0</v>
      </c>
      <c r="H270" s="39">
        <v>540.28</v>
      </c>
      <c r="I270" s="40" t="s">
        <v>40</v>
      </c>
      <c r="J270" s="40" t="s">
        <v>30</v>
      </c>
    </row>
    <row r="271" spans="1:10" ht="12" customHeight="1">
      <c r="A271" s="33" t="s">
        <v>42</v>
      </c>
      <c r="B271" s="35" t="s">
        <v>38</v>
      </c>
      <c r="C271" s="35" t="s">
        <v>58</v>
      </c>
      <c r="D271" s="36">
        <v>44119</v>
      </c>
      <c r="E271" s="36">
        <v>45532</v>
      </c>
      <c r="F271" s="37">
        <f t="shared" si="8"/>
        <v>4204622</v>
      </c>
      <c r="G271" s="38">
        <v>0</v>
      </c>
      <c r="H271" s="39">
        <v>606.64</v>
      </c>
      <c r="I271" s="40" t="s">
        <v>40</v>
      </c>
      <c r="J271" s="40" t="s">
        <v>30</v>
      </c>
    </row>
    <row r="272" spans="1:10" ht="12" customHeight="1">
      <c r="A272" s="33" t="s">
        <v>26</v>
      </c>
      <c r="B272" s="34" t="s">
        <v>27</v>
      </c>
      <c r="C272" s="35" t="s">
        <v>28</v>
      </c>
      <c r="D272" s="36">
        <v>44260</v>
      </c>
      <c r="E272" s="36">
        <v>45533</v>
      </c>
      <c r="F272" s="37">
        <f t="shared" si="8"/>
        <v>373972603</v>
      </c>
      <c r="G272" s="38">
        <v>373972603</v>
      </c>
      <c r="H272" s="39">
        <v>0</v>
      </c>
      <c r="I272" s="40" t="s">
        <v>29</v>
      </c>
      <c r="J272" s="40" t="s">
        <v>30</v>
      </c>
    </row>
    <row r="273" spans="1:10" ht="12" customHeight="1">
      <c r="A273" s="33" t="s">
        <v>35</v>
      </c>
      <c r="B273" s="34" t="s">
        <v>27</v>
      </c>
      <c r="C273" s="35" t="s">
        <v>28</v>
      </c>
      <c r="D273" s="36">
        <v>44260</v>
      </c>
      <c r="E273" s="36">
        <v>45533</v>
      </c>
      <c r="F273" s="37">
        <f t="shared" si="8"/>
        <v>570240886</v>
      </c>
      <c r="G273" s="38">
        <v>0</v>
      </c>
      <c r="H273" s="39">
        <v>82273.97</v>
      </c>
      <c r="I273" s="40" t="s">
        <v>29</v>
      </c>
      <c r="J273" s="40" t="s">
        <v>30</v>
      </c>
    </row>
    <row r="274" spans="1:10" ht="12" customHeight="1">
      <c r="A274" s="33" t="s">
        <v>51</v>
      </c>
      <c r="B274" s="34" t="s">
        <v>52</v>
      </c>
      <c r="C274" s="35" t="s">
        <v>39</v>
      </c>
      <c r="D274" s="36">
        <v>44488</v>
      </c>
      <c r="E274" s="36">
        <v>45542</v>
      </c>
      <c r="F274" s="41">
        <f t="shared" si="8"/>
        <v>235327273</v>
      </c>
      <c r="G274" s="38">
        <v>0</v>
      </c>
      <c r="H274" s="39">
        <v>33952.86</v>
      </c>
      <c r="I274" s="40" t="s">
        <v>40</v>
      </c>
      <c r="J274" s="40" t="s">
        <v>30</v>
      </c>
    </row>
    <row r="275" spans="1:10" ht="12" customHeight="1">
      <c r="A275" s="33" t="s">
        <v>60</v>
      </c>
      <c r="B275" s="34" t="s">
        <v>52</v>
      </c>
      <c r="C275" s="35" t="s">
        <v>58</v>
      </c>
      <c r="D275" s="36">
        <v>44488</v>
      </c>
      <c r="E275" s="36">
        <v>45542</v>
      </c>
      <c r="F275" s="37">
        <f t="shared" si="8"/>
        <v>29229760</v>
      </c>
      <c r="G275" s="38">
        <v>0</v>
      </c>
      <c r="H275" s="39">
        <v>4217.25</v>
      </c>
      <c r="I275" s="40" t="s">
        <v>40</v>
      </c>
      <c r="J275" s="40" t="s">
        <v>30</v>
      </c>
    </row>
    <row r="276" spans="1:10" ht="12" customHeight="1">
      <c r="A276" s="33" t="s">
        <v>53</v>
      </c>
      <c r="B276" s="34" t="s">
        <v>52</v>
      </c>
      <c r="C276" s="35" t="s">
        <v>39</v>
      </c>
      <c r="D276" s="36">
        <v>44489</v>
      </c>
      <c r="E276" s="36">
        <v>45543</v>
      </c>
      <c r="F276" s="41">
        <f t="shared" si="8"/>
        <v>734548212</v>
      </c>
      <c r="G276" s="38">
        <v>0</v>
      </c>
      <c r="H276" s="39">
        <v>105980.12</v>
      </c>
      <c r="I276" s="40" t="s">
        <v>40</v>
      </c>
      <c r="J276" s="40" t="s">
        <v>30</v>
      </c>
    </row>
    <row r="277" spans="1:10" ht="12" customHeight="1">
      <c r="A277" s="33" t="s">
        <v>53</v>
      </c>
      <c r="B277" s="34" t="s">
        <v>52</v>
      </c>
      <c r="C277" s="35" t="s">
        <v>58</v>
      </c>
      <c r="D277" s="36">
        <v>44489</v>
      </c>
      <c r="E277" s="36">
        <v>45543</v>
      </c>
      <c r="F277" s="37">
        <f t="shared" si="8"/>
        <v>91086855</v>
      </c>
      <c r="G277" s="38">
        <v>0</v>
      </c>
      <c r="H277" s="39">
        <v>13141.95</v>
      </c>
      <c r="I277" s="40" t="s">
        <v>40</v>
      </c>
      <c r="J277" s="40" t="s">
        <v>30</v>
      </c>
    </row>
    <row r="278" spans="1:10" ht="12" customHeight="1">
      <c r="A278" s="33" t="s">
        <v>43</v>
      </c>
      <c r="B278" s="35" t="s">
        <v>38</v>
      </c>
      <c r="C278" s="35" t="s">
        <v>39</v>
      </c>
      <c r="D278" s="36">
        <v>44137</v>
      </c>
      <c r="E278" s="36">
        <v>45545</v>
      </c>
      <c r="F278" s="41">
        <f t="shared" ref="F278:F309" si="9">ROUND(+G278+H278*$C$4,0)</f>
        <v>388501125</v>
      </c>
      <c r="G278" s="38">
        <v>0</v>
      </c>
      <c r="H278" s="39">
        <v>56052.68</v>
      </c>
      <c r="I278" s="40" t="s">
        <v>40</v>
      </c>
      <c r="J278" s="40" t="s">
        <v>30</v>
      </c>
    </row>
    <row r="279" spans="1:10" ht="12" customHeight="1">
      <c r="A279" s="33" t="s">
        <v>43</v>
      </c>
      <c r="B279" s="35" t="s">
        <v>38</v>
      </c>
      <c r="C279" s="35" t="s">
        <v>58</v>
      </c>
      <c r="D279" s="36">
        <v>44137</v>
      </c>
      <c r="E279" s="36">
        <v>45545</v>
      </c>
      <c r="F279" s="37">
        <f t="shared" si="9"/>
        <v>5755225</v>
      </c>
      <c r="G279" s="38">
        <v>0</v>
      </c>
      <c r="H279" s="39">
        <v>830.36</v>
      </c>
      <c r="I279" s="40" t="s">
        <v>40</v>
      </c>
      <c r="J279" s="40" t="s">
        <v>30</v>
      </c>
    </row>
    <row r="280" spans="1:10" ht="12" customHeight="1">
      <c r="A280" s="33" t="s">
        <v>43</v>
      </c>
      <c r="B280" s="35" t="s">
        <v>38</v>
      </c>
      <c r="C280" s="35" t="s">
        <v>58</v>
      </c>
      <c r="D280" s="36">
        <v>44137</v>
      </c>
      <c r="E280" s="36">
        <v>45545</v>
      </c>
      <c r="F280" s="37">
        <f t="shared" si="9"/>
        <v>13411277</v>
      </c>
      <c r="G280" s="38">
        <v>0</v>
      </c>
      <c r="H280" s="39">
        <v>1934.97</v>
      </c>
      <c r="I280" s="40" t="s">
        <v>40</v>
      </c>
      <c r="J280" s="40" t="s">
        <v>30</v>
      </c>
    </row>
    <row r="281" spans="1:10" ht="12" customHeight="1">
      <c r="A281" s="33" t="s">
        <v>54</v>
      </c>
      <c r="B281" s="34" t="s">
        <v>52</v>
      </c>
      <c r="C281" s="35" t="s">
        <v>39</v>
      </c>
      <c r="D281" s="36">
        <v>44496</v>
      </c>
      <c r="E281" s="36">
        <v>45554</v>
      </c>
      <c r="F281" s="41">
        <f t="shared" si="9"/>
        <v>93382541</v>
      </c>
      <c r="G281" s="38">
        <v>0</v>
      </c>
      <c r="H281" s="39">
        <v>13473.17</v>
      </c>
      <c r="I281" s="40" t="s">
        <v>40</v>
      </c>
      <c r="J281" s="40" t="s">
        <v>30</v>
      </c>
    </row>
    <row r="282" spans="1:10" ht="12" customHeight="1">
      <c r="A282" s="33" t="s">
        <v>61</v>
      </c>
      <c r="B282" s="34" t="s">
        <v>52</v>
      </c>
      <c r="C282" s="35" t="s">
        <v>58</v>
      </c>
      <c r="D282" s="36">
        <v>44496</v>
      </c>
      <c r="E282" s="36">
        <v>45554</v>
      </c>
      <c r="F282" s="37">
        <f t="shared" si="9"/>
        <v>11579760</v>
      </c>
      <c r="G282" s="38">
        <v>0</v>
      </c>
      <c r="H282" s="39">
        <v>1670.72</v>
      </c>
      <c r="I282" s="40" t="s">
        <v>40</v>
      </c>
      <c r="J282" s="40" t="s">
        <v>30</v>
      </c>
    </row>
    <row r="283" spans="1:10" ht="12" customHeight="1">
      <c r="A283" s="33" t="s">
        <v>44</v>
      </c>
      <c r="B283" s="35" t="s">
        <v>38</v>
      </c>
      <c r="C283" s="35" t="s">
        <v>39</v>
      </c>
      <c r="D283" s="36">
        <v>44137</v>
      </c>
      <c r="E283" s="36">
        <v>45557</v>
      </c>
      <c r="F283" s="41">
        <f t="shared" si="9"/>
        <v>182917338</v>
      </c>
      <c r="G283" s="38">
        <v>0</v>
      </c>
      <c r="H283" s="39">
        <v>26391.19</v>
      </c>
      <c r="I283" s="40" t="s">
        <v>40</v>
      </c>
      <c r="J283" s="40" t="s">
        <v>30</v>
      </c>
    </row>
    <row r="284" spans="1:10" ht="12" customHeight="1">
      <c r="A284" s="33" t="s">
        <v>45</v>
      </c>
      <c r="B284" s="35" t="s">
        <v>38</v>
      </c>
      <c r="C284" s="35" t="s">
        <v>39</v>
      </c>
      <c r="D284" s="36">
        <v>44139</v>
      </c>
      <c r="E284" s="36">
        <v>45557</v>
      </c>
      <c r="F284" s="41">
        <f t="shared" si="9"/>
        <v>131819233</v>
      </c>
      <c r="G284" s="38">
        <v>0</v>
      </c>
      <c r="H284" s="39">
        <v>19018.79</v>
      </c>
      <c r="I284" s="40" t="s">
        <v>40</v>
      </c>
      <c r="J284" s="40" t="s">
        <v>30</v>
      </c>
    </row>
    <row r="285" spans="1:10" ht="12" customHeight="1">
      <c r="A285" s="33" t="s">
        <v>44</v>
      </c>
      <c r="B285" s="35" t="s">
        <v>38</v>
      </c>
      <c r="C285" s="35" t="s">
        <v>58</v>
      </c>
      <c r="D285" s="36">
        <v>44137</v>
      </c>
      <c r="E285" s="36">
        <v>45557</v>
      </c>
      <c r="F285" s="37">
        <f t="shared" si="9"/>
        <v>2709744</v>
      </c>
      <c r="G285" s="38">
        <v>0</v>
      </c>
      <c r="H285" s="39">
        <v>390.96</v>
      </c>
      <c r="I285" s="40" t="s">
        <v>40</v>
      </c>
      <c r="J285" s="40" t="s">
        <v>30</v>
      </c>
    </row>
    <row r="286" spans="1:10" ht="12" customHeight="1">
      <c r="A286" s="33" t="s">
        <v>44</v>
      </c>
      <c r="B286" s="35" t="s">
        <v>38</v>
      </c>
      <c r="C286" s="35" t="s">
        <v>58</v>
      </c>
      <c r="D286" s="36">
        <v>44137</v>
      </c>
      <c r="E286" s="36">
        <v>45557</v>
      </c>
      <c r="F286" s="37">
        <f t="shared" si="9"/>
        <v>6314418</v>
      </c>
      <c r="G286" s="38">
        <v>0</v>
      </c>
      <c r="H286" s="39">
        <v>911.04</v>
      </c>
      <c r="I286" s="40" t="s">
        <v>40</v>
      </c>
      <c r="J286" s="40" t="s">
        <v>30</v>
      </c>
    </row>
    <row r="287" spans="1:10" ht="12" customHeight="1">
      <c r="A287" s="33" t="s">
        <v>45</v>
      </c>
      <c r="B287" s="35" t="s">
        <v>38</v>
      </c>
      <c r="C287" s="35" t="s">
        <v>58</v>
      </c>
      <c r="D287" s="36">
        <v>44139</v>
      </c>
      <c r="E287" s="36">
        <v>45557</v>
      </c>
      <c r="F287" s="37">
        <f t="shared" si="9"/>
        <v>1921758</v>
      </c>
      <c r="G287" s="38">
        <v>0</v>
      </c>
      <c r="H287" s="39">
        <v>277.27</v>
      </c>
      <c r="I287" s="40" t="s">
        <v>40</v>
      </c>
      <c r="J287" s="40" t="s">
        <v>30</v>
      </c>
    </row>
    <row r="288" spans="1:10" ht="12" customHeight="1">
      <c r="A288" s="33" t="s">
        <v>45</v>
      </c>
      <c r="B288" s="35" t="s">
        <v>38</v>
      </c>
      <c r="C288" s="35" t="s">
        <v>58</v>
      </c>
      <c r="D288" s="36">
        <v>44139</v>
      </c>
      <c r="E288" s="36">
        <v>45557</v>
      </c>
      <c r="F288" s="37">
        <f t="shared" si="9"/>
        <v>4550479</v>
      </c>
      <c r="G288" s="38">
        <v>0</v>
      </c>
      <c r="H288" s="39">
        <v>656.54</v>
      </c>
      <c r="I288" s="40" t="s">
        <v>40</v>
      </c>
      <c r="J288" s="40" t="s">
        <v>30</v>
      </c>
    </row>
    <row r="289" spans="1:10" ht="12" customHeight="1">
      <c r="A289" s="33" t="s">
        <v>46</v>
      </c>
      <c r="B289" s="35" t="s">
        <v>38</v>
      </c>
      <c r="C289" s="35" t="s">
        <v>39</v>
      </c>
      <c r="D289" s="36">
        <v>44144</v>
      </c>
      <c r="E289" s="36">
        <v>45558</v>
      </c>
      <c r="F289" s="41">
        <f t="shared" si="9"/>
        <v>169558113</v>
      </c>
      <c r="G289" s="38">
        <v>0</v>
      </c>
      <c r="H289" s="39">
        <v>24463.73</v>
      </c>
      <c r="I289" s="40" t="s">
        <v>40</v>
      </c>
      <c r="J289" s="40" t="s">
        <v>30</v>
      </c>
    </row>
    <row r="290" spans="1:10" ht="12" customHeight="1">
      <c r="A290" s="33" t="s">
        <v>46</v>
      </c>
      <c r="B290" s="35" t="s">
        <v>38</v>
      </c>
      <c r="C290" s="35" t="s">
        <v>58</v>
      </c>
      <c r="D290" s="36">
        <v>44144</v>
      </c>
      <c r="E290" s="36">
        <v>45558</v>
      </c>
      <c r="F290" s="37">
        <f t="shared" si="9"/>
        <v>2495299</v>
      </c>
      <c r="G290" s="38">
        <v>0</v>
      </c>
      <c r="H290" s="39">
        <v>360.02</v>
      </c>
      <c r="I290" s="40" t="s">
        <v>40</v>
      </c>
      <c r="J290" s="40" t="s">
        <v>30</v>
      </c>
    </row>
    <row r="291" spans="1:10" ht="12" customHeight="1">
      <c r="A291" s="33" t="s">
        <v>46</v>
      </c>
      <c r="B291" s="35" t="s">
        <v>38</v>
      </c>
      <c r="C291" s="35" t="s">
        <v>58</v>
      </c>
      <c r="D291" s="36">
        <v>44144</v>
      </c>
      <c r="E291" s="36">
        <v>45558</v>
      </c>
      <c r="F291" s="37">
        <f t="shared" si="9"/>
        <v>5853230</v>
      </c>
      <c r="G291" s="38">
        <v>0</v>
      </c>
      <c r="H291" s="39">
        <v>844.5</v>
      </c>
      <c r="I291" s="40" t="s">
        <v>40</v>
      </c>
      <c r="J291" s="40" t="s">
        <v>30</v>
      </c>
    </row>
    <row r="292" spans="1:10" ht="12" customHeight="1">
      <c r="A292" s="33" t="s">
        <v>47</v>
      </c>
      <c r="B292" s="35" t="s">
        <v>38</v>
      </c>
      <c r="C292" s="35" t="s">
        <v>39</v>
      </c>
      <c r="D292" s="36">
        <v>44154</v>
      </c>
      <c r="E292" s="36">
        <v>45564</v>
      </c>
      <c r="F292" s="41">
        <f t="shared" si="9"/>
        <v>257938898</v>
      </c>
      <c r="G292" s="38">
        <v>0</v>
      </c>
      <c r="H292" s="39">
        <v>37215.25</v>
      </c>
      <c r="I292" s="40" t="s">
        <v>40</v>
      </c>
      <c r="J292" s="40" t="s">
        <v>30</v>
      </c>
    </row>
    <row r="293" spans="1:10" ht="12" customHeight="1">
      <c r="A293" s="33" t="s">
        <v>59</v>
      </c>
      <c r="B293" s="35" t="s">
        <v>38</v>
      </c>
      <c r="C293" s="35" t="s">
        <v>58</v>
      </c>
      <c r="D293" s="36">
        <v>44154</v>
      </c>
      <c r="E293" s="36">
        <v>45564</v>
      </c>
      <c r="F293" s="37">
        <f t="shared" si="9"/>
        <v>3760345</v>
      </c>
      <c r="G293" s="38">
        <v>0</v>
      </c>
      <c r="H293" s="39">
        <v>542.54</v>
      </c>
      <c r="I293" s="40" t="s">
        <v>40</v>
      </c>
      <c r="J293" s="40" t="s">
        <v>30</v>
      </c>
    </row>
    <row r="294" spans="1:10" ht="12" customHeight="1">
      <c r="A294" s="33" t="s">
        <v>59</v>
      </c>
      <c r="B294" s="35" t="s">
        <v>38</v>
      </c>
      <c r="C294" s="35" t="s">
        <v>58</v>
      </c>
      <c r="D294" s="36">
        <v>44154</v>
      </c>
      <c r="E294" s="36">
        <v>45564</v>
      </c>
      <c r="F294" s="37">
        <f t="shared" si="9"/>
        <v>8904186</v>
      </c>
      <c r="G294" s="38">
        <v>0</v>
      </c>
      <c r="H294" s="39">
        <v>1284.69</v>
      </c>
      <c r="I294" s="40" t="s">
        <v>40</v>
      </c>
      <c r="J294" s="40" t="s">
        <v>30</v>
      </c>
    </row>
    <row r="295" spans="1:10" ht="12" customHeight="1">
      <c r="A295" s="33" t="s">
        <v>55</v>
      </c>
      <c r="B295" s="34" t="s">
        <v>52</v>
      </c>
      <c r="C295" s="35" t="s">
        <v>39</v>
      </c>
      <c r="D295" s="36">
        <v>44148</v>
      </c>
      <c r="E295" s="36">
        <v>45566</v>
      </c>
      <c r="F295" s="41">
        <f t="shared" si="9"/>
        <v>425025208</v>
      </c>
      <c r="G295" s="38">
        <v>0</v>
      </c>
      <c r="H295" s="39">
        <v>61322.35</v>
      </c>
      <c r="I295" s="40" t="s">
        <v>40</v>
      </c>
      <c r="J295" s="40" t="s">
        <v>30</v>
      </c>
    </row>
    <row r="296" spans="1:10" ht="12" customHeight="1">
      <c r="A296" s="33" t="s">
        <v>62</v>
      </c>
      <c r="B296" s="34" t="s">
        <v>52</v>
      </c>
      <c r="C296" s="35" t="s">
        <v>58</v>
      </c>
      <c r="D296" s="36">
        <v>44148</v>
      </c>
      <c r="E296" s="36">
        <v>45566</v>
      </c>
      <c r="F296" s="37">
        <f t="shared" si="9"/>
        <v>6254881</v>
      </c>
      <c r="G296" s="38">
        <v>0</v>
      </c>
      <c r="H296" s="39">
        <v>902.45</v>
      </c>
      <c r="I296" s="40" t="s">
        <v>40</v>
      </c>
      <c r="J296" s="40" t="s">
        <v>30</v>
      </c>
    </row>
    <row r="297" spans="1:10" ht="12" customHeight="1">
      <c r="A297" s="33" t="s">
        <v>62</v>
      </c>
      <c r="B297" s="34" t="s">
        <v>52</v>
      </c>
      <c r="C297" s="35" t="s">
        <v>58</v>
      </c>
      <c r="D297" s="36">
        <v>44148</v>
      </c>
      <c r="E297" s="36">
        <v>45566</v>
      </c>
      <c r="F297" s="37">
        <f t="shared" si="9"/>
        <v>22825585</v>
      </c>
      <c r="G297" s="38">
        <v>0</v>
      </c>
      <c r="H297" s="39">
        <v>3293.26</v>
      </c>
      <c r="I297" s="40" t="s">
        <v>40</v>
      </c>
      <c r="J297" s="40" t="s">
        <v>30</v>
      </c>
    </row>
    <row r="298" spans="1:10" ht="12" customHeight="1">
      <c r="A298" s="33" t="s">
        <v>48</v>
      </c>
      <c r="B298" s="35" t="s">
        <v>38</v>
      </c>
      <c r="C298" s="35" t="s">
        <v>39</v>
      </c>
      <c r="D298" s="36">
        <v>44151</v>
      </c>
      <c r="E298" s="36">
        <v>45567</v>
      </c>
      <c r="F298" s="41">
        <f t="shared" si="9"/>
        <v>169558113</v>
      </c>
      <c r="G298" s="38">
        <v>0</v>
      </c>
      <c r="H298" s="39">
        <v>24463.73</v>
      </c>
      <c r="I298" s="40" t="s">
        <v>40</v>
      </c>
      <c r="J298" s="40" t="s">
        <v>30</v>
      </c>
    </row>
    <row r="299" spans="1:10" ht="12" customHeight="1">
      <c r="A299" s="33" t="s">
        <v>48</v>
      </c>
      <c r="B299" s="35" t="s">
        <v>38</v>
      </c>
      <c r="C299" s="35" t="s">
        <v>58</v>
      </c>
      <c r="D299" s="36">
        <v>44151</v>
      </c>
      <c r="E299" s="36">
        <v>45567</v>
      </c>
      <c r="F299" s="37">
        <f t="shared" si="9"/>
        <v>2495299</v>
      </c>
      <c r="G299" s="38">
        <v>0</v>
      </c>
      <c r="H299" s="39">
        <v>360.02</v>
      </c>
      <c r="I299" s="40" t="s">
        <v>40</v>
      </c>
      <c r="J299" s="40" t="s">
        <v>30</v>
      </c>
    </row>
    <row r="300" spans="1:10" ht="12" customHeight="1">
      <c r="A300" s="33" t="s">
        <v>48</v>
      </c>
      <c r="B300" s="35" t="s">
        <v>38</v>
      </c>
      <c r="C300" s="35" t="s">
        <v>58</v>
      </c>
      <c r="D300" s="36">
        <v>44151</v>
      </c>
      <c r="E300" s="36">
        <v>45567</v>
      </c>
      <c r="F300" s="37">
        <f t="shared" si="9"/>
        <v>5853230</v>
      </c>
      <c r="G300" s="38">
        <v>0</v>
      </c>
      <c r="H300" s="39">
        <v>844.5</v>
      </c>
      <c r="I300" s="40" t="s">
        <v>40</v>
      </c>
      <c r="J300" s="40" t="s">
        <v>30</v>
      </c>
    </row>
    <row r="301" spans="1:10" ht="12" customHeight="1">
      <c r="A301" s="33" t="s">
        <v>56</v>
      </c>
      <c r="B301" s="34" t="s">
        <v>52</v>
      </c>
      <c r="C301" s="35" t="s">
        <v>39</v>
      </c>
      <c r="D301" s="36">
        <v>44532</v>
      </c>
      <c r="E301" s="36">
        <v>45585</v>
      </c>
      <c r="F301" s="41">
        <f t="shared" si="9"/>
        <v>117458201</v>
      </c>
      <c r="G301" s="38">
        <v>0</v>
      </c>
      <c r="H301" s="39">
        <v>16946.79</v>
      </c>
      <c r="I301" s="40" t="s">
        <v>40</v>
      </c>
      <c r="J301" s="40" t="s">
        <v>30</v>
      </c>
    </row>
    <row r="302" spans="1:10" ht="12" customHeight="1">
      <c r="A302" s="33" t="s">
        <v>56</v>
      </c>
      <c r="B302" s="34" t="s">
        <v>52</v>
      </c>
      <c r="C302" s="35" t="s">
        <v>58</v>
      </c>
      <c r="D302" s="36">
        <v>44532</v>
      </c>
      <c r="E302" s="36">
        <v>45585</v>
      </c>
      <c r="F302" s="37">
        <f t="shared" si="9"/>
        <v>14589339</v>
      </c>
      <c r="G302" s="38">
        <v>0</v>
      </c>
      <c r="H302" s="39">
        <v>2104.94</v>
      </c>
      <c r="I302" s="40" t="s">
        <v>40</v>
      </c>
      <c r="J302" s="40" t="s">
        <v>30</v>
      </c>
    </row>
    <row r="303" spans="1:10" ht="12" customHeight="1">
      <c r="A303" s="33" t="s">
        <v>57</v>
      </c>
      <c r="B303" s="34" t="s">
        <v>52</v>
      </c>
      <c r="C303" s="35" t="s">
        <v>39</v>
      </c>
      <c r="D303" s="36">
        <v>44532</v>
      </c>
      <c r="E303" s="36">
        <v>45590</v>
      </c>
      <c r="F303" s="41">
        <f t="shared" si="9"/>
        <v>93382541</v>
      </c>
      <c r="G303" s="38">
        <v>0</v>
      </c>
      <c r="H303" s="39">
        <v>13473.17</v>
      </c>
      <c r="I303" s="40" t="s">
        <v>40</v>
      </c>
      <c r="J303" s="40" t="s">
        <v>30</v>
      </c>
    </row>
    <row r="304" spans="1:10" ht="12" customHeight="1">
      <c r="A304" s="33" t="s">
        <v>57</v>
      </c>
      <c r="B304" s="34" t="s">
        <v>52</v>
      </c>
      <c r="C304" s="35" t="s">
        <v>58</v>
      </c>
      <c r="D304" s="36">
        <v>44532</v>
      </c>
      <c r="E304" s="36">
        <v>45590</v>
      </c>
      <c r="F304" s="37">
        <f t="shared" si="9"/>
        <v>11579760</v>
      </c>
      <c r="G304" s="38">
        <v>0</v>
      </c>
      <c r="H304" s="39">
        <v>1670.72</v>
      </c>
      <c r="I304" s="40" t="s">
        <v>40</v>
      </c>
      <c r="J304" s="40" t="s">
        <v>30</v>
      </c>
    </row>
    <row r="305" spans="1:10" ht="12" customHeight="1">
      <c r="A305" s="33" t="s">
        <v>49</v>
      </c>
      <c r="B305" s="35" t="s">
        <v>38</v>
      </c>
      <c r="C305" s="35" t="s">
        <v>39</v>
      </c>
      <c r="D305" s="36">
        <v>44193</v>
      </c>
      <c r="E305" s="36">
        <v>45612</v>
      </c>
      <c r="F305" s="41">
        <f t="shared" si="9"/>
        <v>131625512</v>
      </c>
      <c r="G305" s="38">
        <v>0</v>
      </c>
      <c r="H305" s="39">
        <v>18990.84</v>
      </c>
      <c r="I305" s="40" t="s">
        <v>40</v>
      </c>
      <c r="J305" s="40" t="s">
        <v>30</v>
      </c>
    </row>
    <row r="306" spans="1:10" ht="12" customHeight="1">
      <c r="A306" s="33" t="s">
        <v>49</v>
      </c>
      <c r="B306" s="35" t="s">
        <v>38</v>
      </c>
      <c r="C306" s="35" t="s">
        <v>58</v>
      </c>
      <c r="D306" s="36">
        <v>44193</v>
      </c>
      <c r="E306" s="36">
        <v>45612</v>
      </c>
      <c r="F306" s="37">
        <f t="shared" si="9"/>
        <v>1918917</v>
      </c>
      <c r="G306" s="38">
        <v>0</v>
      </c>
      <c r="H306" s="39">
        <v>276.86</v>
      </c>
      <c r="I306" s="40" t="s">
        <v>40</v>
      </c>
      <c r="J306" s="40" t="s">
        <v>30</v>
      </c>
    </row>
    <row r="307" spans="1:10" ht="12" customHeight="1">
      <c r="A307" s="33" t="s">
        <v>49</v>
      </c>
      <c r="B307" s="35" t="s">
        <v>38</v>
      </c>
      <c r="C307" s="35" t="s">
        <v>58</v>
      </c>
      <c r="D307" s="36">
        <v>44193</v>
      </c>
      <c r="E307" s="36">
        <v>45612</v>
      </c>
      <c r="F307" s="37">
        <f t="shared" si="9"/>
        <v>4543756</v>
      </c>
      <c r="G307" s="38">
        <v>0</v>
      </c>
      <c r="H307" s="39">
        <v>655.57</v>
      </c>
      <c r="I307" s="40" t="s">
        <v>40</v>
      </c>
      <c r="J307" s="40" t="s">
        <v>30</v>
      </c>
    </row>
    <row r="308" spans="1:10" ht="12" customHeight="1">
      <c r="A308" s="33" t="s">
        <v>50</v>
      </c>
      <c r="B308" s="35" t="s">
        <v>38</v>
      </c>
      <c r="C308" s="35" t="s">
        <v>39</v>
      </c>
      <c r="D308" s="36">
        <v>44216</v>
      </c>
      <c r="E308" s="36">
        <v>45628</v>
      </c>
      <c r="F308" s="41">
        <f t="shared" si="9"/>
        <v>385507141</v>
      </c>
      <c r="G308" s="38">
        <v>0</v>
      </c>
      <c r="H308" s="39">
        <v>55620.71</v>
      </c>
      <c r="I308" s="40" t="s">
        <v>40</v>
      </c>
      <c r="J308" s="40" t="s">
        <v>30</v>
      </c>
    </row>
    <row r="309" spans="1:10" ht="12" customHeight="1">
      <c r="A309" s="33" t="s">
        <v>50</v>
      </c>
      <c r="B309" s="35" t="s">
        <v>38</v>
      </c>
      <c r="C309" s="35" t="s">
        <v>58</v>
      </c>
      <c r="D309" s="36">
        <v>44216</v>
      </c>
      <c r="E309" s="36">
        <v>45628</v>
      </c>
      <c r="F309" s="37">
        <f t="shared" si="9"/>
        <v>5620140</v>
      </c>
      <c r="G309" s="38">
        <v>0</v>
      </c>
      <c r="H309" s="39">
        <v>810.87</v>
      </c>
      <c r="I309" s="40" t="s">
        <v>40</v>
      </c>
      <c r="J309" s="40" t="s">
        <v>30</v>
      </c>
    </row>
    <row r="310" spans="1:10" ht="12" customHeight="1">
      <c r="A310" s="33" t="s">
        <v>50</v>
      </c>
      <c r="B310" s="35" t="s">
        <v>38</v>
      </c>
      <c r="C310" s="35" t="s">
        <v>58</v>
      </c>
      <c r="D310" s="36">
        <v>44216</v>
      </c>
      <c r="E310" s="36">
        <v>45628</v>
      </c>
      <c r="F310" s="37">
        <f t="shared" ref="F310:F341" si="10">ROUND(+G310+H310*$C$4,0)</f>
        <v>13307936</v>
      </c>
      <c r="G310" s="38">
        <v>0</v>
      </c>
      <c r="H310" s="39">
        <v>1920.06</v>
      </c>
      <c r="I310" s="40" t="s">
        <v>40</v>
      </c>
      <c r="J310" s="40" t="s">
        <v>30</v>
      </c>
    </row>
    <row r="311" spans="1:10" ht="12" customHeight="1">
      <c r="A311" s="33" t="s">
        <v>37</v>
      </c>
      <c r="B311" s="35" t="s">
        <v>38</v>
      </c>
      <c r="C311" s="35" t="s">
        <v>39</v>
      </c>
      <c r="D311" s="36">
        <v>44118</v>
      </c>
      <c r="E311" s="36">
        <v>45710</v>
      </c>
      <c r="F311" s="41">
        <f t="shared" si="10"/>
        <v>147951829</v>
      </c>
      <c r="G311" s="38">
        <v>0</v>
      </c>
      <c r="H311" s="39">
        <v>21346.39</v>
      </c>
      <c r="I311" s="40" t="s">
        <v>40</v>
      </c>
      <c r="J311" s="40" t="s">
        <v>30</v>
      </c>
    </row>
    <row r="312" spans="1:10" ht="12" customHeight="1">
      <c r="A312" s="33" t="s">
        <v>37</v>
      </c>
      <c r="B312" s="35" t="s">
        <v>38</v>
      </c>
      <c r="C312" s="35" t="s">
        <v>58</v>
      </c>
      <c r="D312" s="36">
        <v>44118</v>
      </c>
      <c r="E312" s="36">
        <v>45710</v>
      </c>
      <c r="F312" s="37">
        <f t="shared" si="10"/>
        <v>1461193</v>
      </c>
      <c r="G312" s="38">
        <v>0</v>
      </c>
      <c r="H312" s="39">
        <v>210.82</v>
      </c>
      <c r="I312" s="40" t="s">
        <v>40</v>
      </c>
      <c r="J312" s="40" t="s">
        <v>30</v>
      </c>
    </row>
    <row r="313" spans="1:10" ht="12" customHeight="1">
      <c r="A313" s="33" t="s">
        <v>37</v>
      </c>
      <c r="B313" s="35" t="s">
        <v>38</v>
      </c>
      <c r="C313" s="35" t="s">
        <v>58</v>
      </c>
      <c r="D313" s="36">
        <v>44118</v>
      </c>
      <c r="E313" s="36">
        <v>45710</v>
      </c>
      <c r="F313" s="37">
        <f t="shared" si="10"/>
        <v>2553658</v>
      </c>
      <c r="G313" s="38">
        <v>0</v>
      </c>
      <c r="H313" s="39">
        <v>368.44</v>
      </c>
      <c r="I313" s="40" t="s">
        <v>40</v>
      </c>
      <c r="J313" s="40" t="s">
        <v>30</v>
      </c>
    </row>
    <row r="314" spans="1:10" ht="12" customHeight="1">
      <c r="A314" s="33" t="s">
        <v>41</v>
      </c>
      <c r="B314" s="35" t="s">
        <v>38</v>
      </c>
      <c r="C314" s="35" t="s">
        <v>39</v>
      </c>
      <c r="D314" s="36">
        <v>44119</v>
      </c>
      <c r="E314" s="36">
        <v>45712</v>
      </c>
      <c r="F314" s="41">
        <f t="shared" si="10"/>
        <v>108477428</v>
      </c>
      <c r="G314" s="38">
        <v>0</v>
      </c>
      <c r="H314" s="39">
        <v>15651.05</v>
      </c>
      <c r="I314" s="40" t="s">
        <v>40</v>
      </c>
      <c r="J314" s="40" t="s">
        <v>30</v>
      </c>
    </row>
    <row r="315" spans="1:10" ht="12" customHeight="1">
      <c r="A315" s="33" t="s">
        <v>42</v>
      </c>
      <c r="B315" s="35" t="s">
        <v>38</v>
      </c>
      <c r="C315" s="35" t="s">
        <v>39</v>
      </c>
      <c r="D315" s="36">
        <v>44119</v>
      </c>
      <c r="E315" s="36">
        <v>45712</v>
      </c>
      <c r="F315" s="41">
        <f t="shared" si="10"/>
        <v>121800612</v>
      </c>
      <c r="G315" s="38">
        <v>0</v>
      </c>
      <c r="H315" s="39">
        <v>17573.310000000001</v>
      </c>
      <c r="I315" s="40" t="s">
        <v>40</v>
      </c>
      <c r="J315" s="40" t="s">
        <v>30</v>
      </c>
    </row>
    <row r="316" spans="1:10" ht="12" customHeight="1">
      <c r="A316" s="33" t="s">
        <v>41</v>
      </c>
      <c r="B316" s="35" t="s">
        <v>38</v>
      </c>
      <c r="C316" s="35" t="s">
        <v>58</v>
      </c>
      <c r="D316" s="36">
        <v>44119</v>
      </c>
      <c r="E316" s="36">
        <v>45712</v>
      </c>
      <c r="F316" s="37">
        <f t="shared" si="10"/>
        <v>1071325</v>
      </c>
      <c r="G316" s="38">
        <v>0</v>
      </c>
      <c r="H316" s="39">
        <v>154.57</v>
      </c>
      <c r="I316" s="40" t="s">
        <v>40</v>
      </c>
      <c r="J316" s="40" t="s">
        <v>30</v>
      </c>
    </row>
    <row r="317" spans="1:10" ht="12" customHeight="1">
      <c r="A317" s="33" t="s">
        <v>42</v>
      </c>
      <c r="B317" s="35" t="s">
        <v>38</v>
      </c>
      <c r="C317" s="35" t="s">
        <v>58</v>
      </c>
      <c r="D317" s="36">
        <v>44119</v>
      </c>
      <c r="E317" s="36">
        <v>45712</v>
      </c>
      <c r="F317" s="37">
        <f t="shared" si="10"/>
        <v>1183815</v>
      </c>
      <c r="G317" s="38">
        <v>0</v>
      </c>
      <c r="H317" s="39">
        <v>170.8</v>
      </c>
      <c r="I317" s="40" t="s">
        <v>40</v>
      </c>
      <c r="J317" s="40" t="s">
        <v>30</v>
      </c>
    </row>
    <row r="318" spans="1:10" ht="12" customHeight="1">
      <c r="A318" s="33" t="s">
        <v>41</v>
      </c>
      <c r="B318" s="35" t="s">
        <v>38</v>
      </c>
      <c r="C318" s="35" t="s">
        <v>58</v>
      </c>
      <c r="D318" s="36">
        <v>44119</v>
      </c>
      <c r="E318" s="36">
        <v>45712</v>
      </c>
      <c r="F318" s="37">
        <f t="shared" si="10"/>
        <v>1872340</v>
      </c>
      <c r="G318" s="38">
        <v>0</v>
      </c>
      <c r="H318" s="39">
        <v>270.14</v>
      </c>
      <c r="I318" s="40" t="s">
        <v>40</v>
      </c>
      <c r="J318" s="40" t="s">
        <v>30</v>
      </c>
    </row>
    <row r="319" spans="1:10" ht="12" customHeight="1">
      <c r="A319" s="33" t="s">
        <v>42</v>
      </c>
      <c r="B319" s="35" t="s">
        <v>38</v>
      </c>
      <c r="C319" s="35" t="s">
        <v>58</v>
      </c>
      <c r="D319" s="36">
        <v>44119</v>
      </c>
      <c r="E319" s="36">
        <v>45712</v>
      </c>
      <c r="F319" s="37">
        <f t="shared" si="10"/>
        <v>2102311</v>
      </c>
      <c r="G319" s="38">
        <v>0</v>
      </c>
      <c r="H319" s="39">
        <v>303.32</v>
      </c>
      <c r="I319" s="40" t="s">
        <v>40</v>
      </c>
      <c r="J319" s="40" t="s">
        <v>30</v>
      </c>
    </row>
    <row r="320" spans="1:10" ht="12" customHeight="1">
      <c r="A320" s="33" t="s">
        <v>26</v>
      </c>
      <c r="B320" s="34" t="s">
        <v>27</v>
      </c>
      <c r="C320" s="35" t="s">
        <v>28</v>
      </c>
      <c r="D320" s="36">
        <v>44260</v>
      </c>
      <c r="E320" s="36">
        <v>45719</v>
      </c>
      <c r="F320" s="37">
        <f t="shared" si="10"/>
        <v>382191782</v>
      </c>
      <c r="G320" s="38">
        <v>382191782</v>
      </c>
      <c r="H320" s="39">
        <v>0</v>
      </c>
      <c r="I320" s="40" t="s">
        <v>29</v>
      </c>
      <c r="J320" s="40" t="s">
        <v>30</v>
      </c>
    </row>
    <row r="321" spans="1:10" ht="12" customHeight="1">
      <c r="A321" s="33" t="s">
        <v>35</v>
      </c>
      <c r="B321" s="34" t="s">
        <v>27</v>
      </c>
      <c r="C321" s="35" t="s">
        <v>28</v>
      </c>
      <c r="D321" s="36">
        <v>44260</v>
      </c>
      <c r="E321" s="36">
        <v>45719</v>
      </c>
      <c r="F321" s="37">
        <f t="shared" si="10"/>
        <v>582773659</v>
      </c>
      <c r="G321" s="38">
        <v>0</v>
      </c>
      <c r="H321" s="39">
        <v>84082.19</v>
      </c>
      <c r="I321" s="40" t="s">
        <v>29</v>
      </c>
      <c r="J321" s="40" t="s">
        <v>30</v>
      </c>
    </row>
    <row r="322" spans="1:10" ht="12" customHeight="1">
      <c r="A322" s="33" t="s">
        <v>26</v>
      </c>
      <c r="B322" s="34" t="s">
        <v>27</v>
      </c>
      <c r="C322" s="35" t="s">
        <v>28</v>
      </c>
      <c r="D322" s="36">
        <v>44260</v>
      </c>
      <c r="E322" s="36">
        <v>45719</v>
      </c>
      <c r="F322" s="37">
        <f t="shared" si="10"/>
        <v>10000000000</v>
      </c>
      <c r="G322" s="38">
        <v>10000000000</v>
      </c>
      <c r="H322" s="39">
        <v>0</v>
      </c>
      <c r="I322" s="40" t="s">
        <v>29</v>
      </c>
      <c r="J322" s="40" t="s">
        <v>30</v>
      </c>
    </row>
    <row r="323" spans="1:10" ht="12" customHeight="1">
      <c r="A323" s="33" t="s">
        <v>35</v>
      </c>
      <c r="B323" s="34" t="s">
        <v>27</v>
      </c>
      <c r="C323" s="35" t="s">
        <v>28</v>
      </c>
      <c r="D323" s="36">
        <v>44260</v>
      </c>
      <c r="E323" s="36">
        <v>45719</v>
      </c>
      <c r="F323" s="37">
        <f t="shared" si="10"/>
        <v>20793000000</v>
      </c>
      <c r="G323" s="38">
        <v>0</v>
      </c>
      <c r="H323" s="39">
        <v>3000000</v>
      </c>
      <c r="I323" s="40" t="s">
        <v>29</v>
      </c>
      <c r="J323" s="40" t="s">
        <v>30</v>
      </c>
    </row>
    <row r="324" spans="1:10" ht="12" customHeight="1">
      <c r="A324" s="33" t="s">
        <v>51</v>
      </c>
      <c r="B324" s="34" t="s">
        <v>52</v>
      </c>
      <c r="C324" s="35" t="s">
        <v>39</v>
      </c>
      <c r="D324" s="36">
        <v>44488</v>
      </c>
      <c r="E324" s="36">
        <v>45722</v>
      </c>
      <c r="F324" s="41">
        <f t="shared" si="10"/>
        <v>235327273</v>
      </c>
      <c r="G324" s="38">
        <v>0</v>
      </c>
      <c r="H324" s="39">
        <v>33952.86</v>
      </c>
      <c r="I324" s="40" t="s">
        <v>40</v>
      </c>
      <c r="J324" s="40" t="s">
        <v>30</v>
      </c>
    </row>
    <row r="325" spans="1:10" ht="12" customHeight="1">
      <c r="A325" s="33" t="s">
        <v>80</v>
      </c>
      <c r="B325" s="34" t="s">
        <v>52</v>
      </c>
      <c r="C325" s="35" t="s">
        <v>58</v>
      </c>
      <c r="D325" s="36">
        <v>44488</v>
      </c>
      <c r="E325" s="36">
        <v>45722</v>
      </c>
      <c r="F325" s="37">
        <f t="shared" si="10"/>
        <v>23383738</v>
      </c>
      <c r="G325" s="38">
        <v>0</v>
      </c>
      <c r="H325" s="39">
        <v>3373.79</v>
      </c>
      <c r="I325" s="40" t="s">
        <v>40</v>
      </c>
      <c r="J325" s="40" t="s">
        <v>30</v>
      </c>
    </row>
    <row r="326" spans="1:10" ht="12" customHeight="1">
      <c r="A326" s="33" t="s">
        <v>53</v>
      </c>
      <c r="B326" s="34" t="s">
        <v>52</v>
      </c>
      <c r="C326" s="35" t="s">
        <v>39</v>
      </c>
      <c r="D326" s="36">
        <v>44489</v>
      </c>
      <c r="E326" s="36">
        <v>45723</v>
      </c>
      <c r="F326" s="41">
        <f t="shared" si="10"/>
        <v>734548212</v>
      </c>
      <c r="G326" s="38">
        <v>0</v>
      </c>
      <c r="H326" s="39">
        <v>105980.12</v>
      </c>
      <c r="I326" s="40" t="s">
        <v>40</v>
      </c>
      <c r="J326" s="40" t="s">
        <v>30</v>
      </c>
    </row>
    <row r="327" spans="1:10" ht="12" customHeight="1">
      <c r="A327" s="33" t="s">
        <v>53</v>
      </c>
      <c r="B327" s="34" t="s">
        <v>52</v>
      </c>
      <c r="C327" s="35" t="s">
        <v>58</v>
      </c>
      <c r="D327" s="36">
        <v>44489</v>
      </c>
      <c r="E327" s="36">
        <v>45723</v>
      </c>
      <c r="F327" s="37">
        <f t="shared" si="10"/>
        <v>72869415</v>
      </c>
      <c r="G327" s="38">
        <v>0</v>
      </c>
      <c r="H327" s="39">
        <v>10513.55</v>
      </c>
      <c r="I327" s="40" t="s">
        <v>40</v>
      </c>
      <c r="J327" s="40" t="s">
        <v>30</v>
      </c>
    </row>
    <row r="328" spans="1:10" ht="12" customHeight="1">
      <c r="A328" s="33" t="s">
        <v>43</v>
      </c>
      <c r="B328" s="35" t="s">
        <v>38</v>
      </c>
      <c r="C328" s="35" t="s">
        <v>39</v>
      </c>
      <c r="D328" s="36">
        <v>44137</v>
      </c>
      <c r="E328" s="36">
        <v>45725</v>
      </c>
      <c r="F328" s="41">
        <f t="shared" si="10"/>
        <v>388501125</v>
      </c>
      <c r="G328" s="38">
        <v>0</v>
      </c>
      <c r="H328" s="39">
        <v>56052.68</v>
      </c>
      <c r="I328" s="40" t="s">
        <v>40</v>
      </c>
      <c r="J328" s="40" t="s">
        <v>30</v>
      </c>
    </row>
    <row r="329" spans="1:10" ht="12" customHeight="1">
      <c r="A329" s="33" t="s">
        <v>43</v>
      </c>
      <c r="B329" s="35" t="s">
        <v>38</v>
      </c>
      <c r="C329" s="35" t="s">
        <v>58</v>
      </c>
      <c r="D329" s="36">
        <v>44137</v>
      </c>
      <c r="E329" s="36">
        <v>45725</v>
      </c>
      <c r="F329" s="37">
        <f t="shared" si="10"/>
        <v>3836863</v>
      </c>
      <c r="G329" s="38">
        <v>0</v>
      </c>
      <c r="H329" s="39">
        <v>553.58000000000004</v>
      </c>
      <c r="I329" s="40" t="s">
        <v>40</v>
      </c>
      <c r="J329" s="40" t="s">
        <v>30</v>
      </c>
    </row>
    <row r="330" spans="1:10" ht="12" customHeight="1">
      <c r="A330" s="33" t="s">
        <v>43</v>
      </c>
      <c r="B330" s="35" t="s">
        <v>38</v>
      </c>
      <c r="C330" s="35" t="s">
        <v>58</v>
      </c>
      <c r="D330" s="36">
        <v>44137</v>
      </c>
      <c r="E330" s="36">
        <v>45725</v>
      </c>
      <c r="F330" s="37">
        <f t="shared" si="10"/>
        <v>6705604</v>
      </c>
      <c r="G330" s="38">
        <v>0</v>
      </c>
      <c r="H330" s="39">
        <v>967.48</v>
      </c>
      <c r="I330" s="40" t="s">
        <v>40</v>
      </c>
      <c r="J330" s="40" t="s">
        <v>30</v>
      </c>
    </row>
    <row r="331" spans="1:10" ht="12" customHeight="1">
      <c r="A331" s="33" t="s">
        <v>54</v>
      </c>
      <c r="B331" s="34" t="s">
        <v>52</v>
      </c>
      <c r="C331" s="35" t="s">
        <v>39</v>
      </c>
      <c r="D331" s="36">
        <v>44496</v>
      </c>
      <c r="E331" s="36">
        <v>45734</v>
      </c>
      <c r="F331" s="41">
        <f t="shared" si="10"/>
        <v>93382541</v>
      </c>
      <c r="G331" s="38">
        <v>0</v>
      </c>
      <c r="H331" s="39">
        <v>13473.17</v>
      </c>
      <c r="I331" s="40" t="s">
        <v>40</v>
      </c>
      <c r="J331" s="40" t="s">
        <v>30</v>
      </c>
    </row>
    <row r="332" spans="1:10" ht="12" customHeight="1">
      <c r="A332" s="33" t="s">
        <v>61</v>
      </c>
      <c r="B332" s="34" t="s">
        <v>52</v>
      </c>
      <c r="C332" s="35" t="s">
        <v>58</v>
      </c>
      <c r="D332" s="36">
        <v>44496</v>
      </c>
      <c r="E332" s="36">
        <v>45734</v>
      </c>
      <c r="F332" s="37">
        <f t="shared" si="10"/>
        <v>9263836</v>
      </c>
      <c r="G332" s="38">
        <v>0</v>
      </c>
      <c r="H332" s="39">
        <v>1336.58</v>
      </c>
      <c r="I332" s="40" t="s">
        <v>40</v>
      </c>
      <c r="J332" s="40" t="s">
        <v>30</v>
      </c>
    </row>
    <row r="333" spans="1:10" ht="12" customHeight="1">
      <c r="A333" s="33" t="s">
        <v>44</v>
      </c>
      <c r="B333" s="35" t="s">
        <v>38</v>
      </c>
      <c r="C333" s="35" t="s">
        <v>39</v>
      </c>
      <c r="D333" s="36">
        <v>44137</v>
      </c>
      <c r="E333" s="36">
        <v>45737</v>
      </c>
      <c r="F333" s="41">
        <f t="shared" si="10"/>
        <v>182917338</v>
      </c>
      <c r="G333" s="38">
        <v>0</v>
      </c>
      <c r="H333" s="39">
        <v>26391.19</v>
      </c>
      <c r="I333" s="40" t="s">
        <v>40</v>
      </c>
      <c r="J333" s="40" t="s">
        <v>30</v>
      </c>
    </row>
    <row r="334" spans="1:10" ht="12" customHeight="1">
      <c r="A334" s="33" t="s">
        <v>45</v>
      </c>
      <c r="B334" s="35" t="s">
        <v>38</v>
      </c>
      <c r="C334" s="35" t="s">
        <v>39</v>
      </c>
      <c r="D334" s="36">
        <v>44139</v>
      </c>
      <c r="E334" s="36">
        <v>45737</v>
      </c>
      <c r="F334" s="41">
        <f t="shared" si="10"/>
        <v>131819233</v>
      </c>
      <c r="G334" s="38">
        <v>0</v>
      </c>
      <c r="H334" s="39">
        <v>19018.79</v>
      </c>
      <c r="I334" s="40" t="s">
        <v>40</v>
      </c>
      <c r="J334" s="40" t="s">
        <v>30</v>
      </c>
    </row>
    <row r="335" spans="1:10" ht="12" customHeight="1">
      <c r="A335" s="33" t="s">
        <v>44</v>
      </c>
      <c r="B335" s="35" t="s">
        <v>38</v>
      </c>
      <c r="C335" s="35" t="s">
        <v>58</v>
      </c>
      <c r="D335" s="36">
        <v>44137</v>
      </c>
      <c r="E335" s="36">
        <v>45737</v>
      </c>
      <c r="F335" s="37">
        <f t="shared" si="10"/>
        <v>1806496</v>
      </c>
      <c r="G335" s="38">
        <v>0</v>
      </c>
      <c r="H335" s="39">
        <v>260.64</v>
      </c>
      <c r="I335" s="40" t="s">
        <v>40</v>
      </c>
      <c r="J335" s="40" t="s">
        <v>30</v>
      </c>
    </row>
    <row r="336" spans="1:10" ht="12" customHeight="1">
      <c r="A336" s="33" t="s">
        <v>44</v>
      </c>
      <c r="B336" s="35" t="s">
        <v>38</v>
      </c>
      <c r="C336" s="35" t="s">
        <v>58</v>
      </c>
      <c r="D336" s="36">
        <v>44137</v>
      </c>
      <c r="E336" s="36">
        <v>45737</v>
      </c>
      <c r="F336" s="37">
        <f t="shared" si="10"/>
        <v>3157209</v>
      </c>
      <c r="G336" s="38">
        <v>0</v>
      </c>
      <c r="H336" s="39">
        <v>455.52</v>
      </c>
      <c r="I336" s="40" t="s">
        <v>40</v>
      </c>
      <c r="J336" s="40" t="s">
        <v>30</v>
      </c>
    </row>
    <row r="337" spans="1:10" ht="12" customHeight="1">
      <c r="A337" s="33" t="s">
        <v>45</v>
      </c>
      <c r="B337" s="35" t="s">
        <v>38</v>
      </c>
      <c r="C337" s="35" t="s">
        <v>58</v>
      </c>
      <c r="D337" s="36">
        <v>44139</v>
      </c>
      <c r="E337" s="36">
        <v>45737</v>
      </c>
      <c r="F337" s="37">
        <f t="shared" si="10"/>
        <v>1281126</v>
      </c>
      <c r="G337" s="38">
        <v>0</v>
      </c>
      <c r="H337" s="39">
        <v>184.84</v>
      </c>
      <c r="I337" s="40" t="s">
        <v>40</v>
      </c>
      <c r="J337" s="40" t="s">
        <v>30</v>
      </c>
    </row>
    <row r="338" spans="1:10" ht="12" customHeight="1">
      <c r="A338" s="33" t="s">
        <v>45</v>
      </c>
      <c r="B338" s="35" t="s">
        <v>38</v>
      </c>
      <c r="C338" s="35" t="s">
        <v>58</v>
      </c>
      <c r="D338" s="36">
        <v>44139</v>
      </c>
      <c r="E338" s="36">
        <v>45737</v>
      </c>
      <c r="F338" s="37">
        <f t="shared" si="10"/>
        <v>2275239</v>
      </c>
      <c r="G338" s="38">
        <v>0</v>
      </c>
      <c r="H338" s="39">
        <v>328.27</v>
      </c>
      <c r="I338" s="40" t="s">
        <v>40</v>
      </c>
      <c r="J338" s="40" t="s">
        <v>30</v>
      </c>
    </row>
    <row r="339" spans="1:10" ht="12" customHeight="1">
      <c r="A339" s="33" t="s">
        <v>46</v>
      </c>
      <c r="B339" s="35" t="s">
        <v>38</v>
      </c>
      <c r="C339" s="35" t="s">
        <v>39</v>
      </c>
      <c r="D339" s="36">
        <v>44144</v>
      </c>
      <c r="E339" s="36">
        <v>45738</v>
      </c>
      <c r="F339" s="41">
        <f t="shared" si="10"/>
        <v>169558113</v>
      </c>
      <c r="G339" s="38">
        <v>0</v>
      </c>
      <c r="H339" s="39">
        <v>24463.73</v>
      </c>
      <c r="I339" s="40" t="s">
        <v>40</v>
      </c>
      <c r="J339" s="40" t="s">
        <v>30</v>
      </c>
    </row>
    <row r="340" spans="1:10" ht="12" customHeight="1">
      <c r="A340" s="33" t="s">
        <v>46</v>
      </c>
      <c r="B340" s="35" t="s">
        <v>38</v>
      </c>
      <c r="C340" s="35" t="s">
        <v>58</v>
      </c>
      <c r="D340" s="36">
        <v>44144</v>
      </c>
      <c r="E340" s="36">
        <v>45738</v>
      </c>
      <c r="F340" s="37">
        <f t="shared" si="10"/>
        <v>1663509</v>
      </c>
      <c r="G340" s="38">
        <v>0</v>
      </c>
      <c r="H340" s="39">
        <v>240.01</v>
      </c>
      <c r="I340" s="40" t="s">
        <v>40</v>
      </c>
      <c r="J340" s="40" t="s">
        <v>30</v>
      </c>
    </row>
    <row r="341" spans="1:10" ht="12" customHeight="1">
      <c r="A341" s="33" t="s">
        <v>46</v>
      </c>
      <c r="B341" s="35" t="s">
        <v>38</v>
      </c>
      <c r="C341" s="35" t="s">
        <v>58</v>
      </c>
      <c r="D341" s="36">
        <v>44144</v>
      </c>
      <c r="E341" s="36">
        <v>45738</v>
      </c>
      <c r="F341" s="37">
        <f t="shared" si="10"/>
        <v>2926615</v>
      </c>
      <c r="G341" s="38">
        <v>0</v>
      </c>
      <c r="H341" s="39">
        <v>422.25</v>
      </c>
      <c r="I341" s="40" t="s">
        <v>40</v>
      </c>
      <c r="J341" s="40" t="s">
        <v>30</v>
      </c>
    </row>
    <row r="342" spans="1:10" ht="12" customHeight="1">
      <c r="A342" s="33" t="s">
        <v>47</v>
      </c>
      <c r="B342" s="35" t="s">
        <v>38</v>
      </c>
      <c r="C342" s="35" t="s">
        <v>39</v>
      </c>
      <c r="D342" s="36">
        <v>44154</v>
      </c>
      <c r="E342" s="36">
        <v>45744</v>
      </c>
      <c r="F342" s="41">
        <f t="shared" ref="F342:F373" si="11">ROUND(+G342+H342*$C$4,0)</f>
        <v>257938898</v>
      </c>
      <c r="G342" s="38">
        <v>0</v>
      </c>
      <c r="H342" s="39">
        <v>37215.25</v>
      </c>
      <c r="I342" s="40" t="s">
        <v>40</v>
      </c>
      <c r="J342" s="40" t="s">
        <v>30</v>
      </c>
    </row>
    <row r="343" spans="1:10" ht="12" customHeight="1">
      <c r="A343" s="33" t="s">
        <v>59</v>
      </c>
      <c r="B343" s="35" t="s">
        <v>38</v>
      </c>
      <c r="C343" s="35" t="s">
        <v>58</v>
      </c>
      <c r="D343" s="36">
        <v>44154</v>
      </c>
      <c r="E343" s="36">
        <v>45744</v>
      </c>
      <c r="F343" s="37">
        <f t="shared" si="11"/>
        <v>2506873</v>
      </c>
      <c r="G343" s="38">
        <v>0</v>
      </c>
      <c r="H343" s="39">
        <v>361.69</v>
      </c>
      <c r="I343" s="40" t="s">
        <v>40</v>
      </c>
      <c r="J343" s="40" t="s">
        <v>30</v>
      </c>
    </row>
    <row r="344" spans="1:10" ht="12" customHeight="1">
      <c r="A344" s="33" t="s">
        <v>59</v>
      </c>
      <c r="B344" s="35" t="s">
        <v>38</v>
      </c>
      <c r="C344" s="35" t="s">
        <v>58</v>
      </c>
      <c r="D344" s="36">
        <v>44154</v>
      </c>
      <c r="E344" s="36">
        <v>45744</v>
      </c>
      <c r="F344" s="37">
        <f t="shared" si="11"/>
        <v>4452128</v>
      </c>
      <c r="G344" s="38">
        <v>0</v>
      </c>
      <c r="H344" s="39">
        <v>642.35</v>
      </c>
      <c r="I344" s="40" t="s">
        <v>40</v>
      </c>
      <c r="J344" s="40" t="s">
        <v>30</v>
      </c>
    </row>
    <row r="345" spans="1:10" ht="12" customHeight="1">
      <c r="A345" s="33" t="s">
        <v>55</v>
      </c>
      <c r="B345" s="34" t="s">
        <v>52</v>
      </c>
      <c r="C345" s="35" t="s">
        <v>39</v>
      </c>
      <c r="D345" s="36">
        <v>44148</v>
      </c>
      <c r="E345" s="36">
        <v>45746</v>
      </c>
      <c r="F345" s="41">
        <f t="shared" si="11"/>
        <v>425025208</v>
      </c>
      <c r="G345" s="38">
        <v>0</v>
      </c>
      <c r="H345" s="39">
        <v>61322.35</v>
      </c>
      <c r="I345" s="40" t="s">
        <v>40</v>
      </c>
      <c r="J345" s="40" t="s">
        <v>30</v>
      </c>
    </row>
    <row r="346" spans="1:10" ht="12" customHeight="1">
      <c r="A346" s="33" t="s">
        <v>62</v>
      </c>
      <c r="B346" s="34" t="s">
        <v>52</v>
      </c>
      <c r="C346" s="35" t="s">
        <v>58</v>
      </c>
      <c r="D346" s="36">
        <v>44148</v>
      </c>
      <c r="E346" s="36">
        <v>45746</v>
      </c>
      <c r="F346" s="37">
        <f t="shared" si="11"/>
        <v>4169898</v>
      </c>
      <c r="G346" s="38">
        <v>0</v>
      </c>
      <c r="H346" s="39">
        <v>601.63</v>
      </c>
      <c r="I346" s="40" t="s">
        <v>40</v>
      </c>
      <c r="J346" s="40" t="s">
        <v>30</v>
      </c>
    </row>
    <row r="347" spans="1:10" ht="12" customHeight="1">
      <c r="A347" s="33" t="s">
        <v>62</v>
      </c>
      <c r="B347" s="34" t="s">
        <v>52</v>
      </c>
      <c r="C347" s="35" t="s">
        <v>58</v>
      </c>
      <c r="D347" s="36">
        <v>44148</v>
      </c>
      <c r="E347" s="36">
        <v>45746</v>
      </c>
      <c r="F347" s="37">
        <f t="shared" si="11"/>
        <v>15217080</v>
      </c>
      <c r="G347" s="38">
        <v>0</v>
      </c>
      <c r="H347" s="39">
        <v>2195.5100000000002</v>
      </c>
      <c r="I347" s="40" t="s">
        <v>40</v>
      </c>
      <c r="J347" s="40" t="s">
        <v>30</v>
      </c>
    </row>
    <row r="348" spans="1:10" ht="12" customHeight="1">
      <c r="A348" s="33" t="s">
        <v>48</v>
      </c>
      <c r="B348" s="35" t="s">
        <v>38</v>
      </c>
      <c r="C348" s="35" t="s">
        <v>39</v>
      </c>
      <c r="D348" s="36">
        <v>44151</v>
      </c>
      <c r="E348" s="36">
        <v>45747</v>
      </c>
      <c r="F348" s="41">
        <f t="shared" si="11"/>
        <v>169558113</v>
      </c>
      <c r="G348" s="38">
        <v>0</v>
      </c>
      <c r="H348" s="39">
        <v>24463.73</v>
      </c>
      <c r="I348" s="40" t="s">
        <v>40</v>
      </c>
      <c r="J348" s="40" t="s">
        <v>30</v>
      </c>
    </row>
    <row r="349" spans="1:10" ht="12" customHeight="1">
      <c r="A349" s="33" t="s">
        <v>48</v>
      </c>
      <c r="B349" s="35" t="s">
        <v>38</v>
      </c>
      <c r="C349" s="35" t="s">
        <v>58</v>
      </c>
      <c r="D349" s="36">
        <v>44151</v>
      </c>
      <c r="E349" s="36">
        <v>45747</v>
      </c>
      <c r="F349" s="37">
        <f t="shared" si="11"/>
        <v>1663509</v>
      </c>
      <c r="G349" s="38">
        <v>0</v>
      </c>
      <c r="H349" s="39">
        <v>240.01</v>
      </c>
      <c r="I349" s="40" t="s">
        <v>40</v>
      </c>
      <c r="J349" s="40" t="s">
        <v>30</v>
      </c>
    </row>
    <row r="350" spans="1:10" ht="12" customHeight="1">
      <c r="A350" s="33" t="s">
        <v>48</v>
      </c>
      <c r="B350" s="35" t="s">
        <v>38</v>
      </c>
      <c r="C350" s="35" t="s">
        <v>58</v>
      </c>
      <c r="D350" s="36">
        <v>44151</v>
      </c>
      <c r="E350" s="36">
        <v>45747</v>
      </c>
      <c r="F350" s="37">
        <f t="shared" si="11"/>
        <v>2926615</v>
      </c>
      <c r="G350" s="38">
        <v>0</v>
      </c>
      <c r="H350" s="39">
        <v>422.25</v>
      </c>
      <c r="I350" s="40" t="s">
        <v>40</v>
      </c>
      <c r="J350" s="40" t="s">
        <v>30</v>
      </c>
    </row>
    <row r="351" spans="1:10" ht="12" customHeight="1">
      <c r="A351" s="33" t="s">
        <v>56</v>
      </c>
      <c r="B351" s="34" t="s">
        <v>52</v>
      </c>
      <c r="C351" s="35" t="s">
        <v>39</v>
      </c>
      <c r="D351" s="36">
        <v>44532</v>
      </c>
      <c r="E351" s="36">
        <v>45765</v>
      </c>
      <c r="F351" s="41">
        <f t="shared" si="11"/>
        <v>117458201</v>
      </c>
      <c r="G351" s="38">
        <v>0</v>
      </c>
      <c r="H351" s="39">
        <v>16946.79</v>
      </c>
      <c r="I351" s="40" t="s">
        <v>40</v>
      </c>
      <c r="J351" s="40" t="s">
        <v>30</v>
      </c>
    </row>
    <row r="352" spans="1:10" ht="12" customHeight="1">
      <c r="A352" s="33" t="s">
        <v>56</v>
      </c>
      <c r="B352" s="34" t="s">
        <v>52</v>
      </c>
      <c r="C352" s="35" t="s">
        <v>58</v>
      </c>
      <c r="D352" s="36">
        <v>44532</v>
      </c>
      <c r="E352" s="36">
        <v>45765</v>
      </c>
      <c r="F352" s="37">
        <f t="shared" si="11"/>
        <v>11671527</v>
      </c>
      <c r="G352" s="38">
        <v>0</v>
      </c>
      <c r="H352" s="39">
        <v>1683.96</v>
      </c>
      <c r="I352" s="40" t="s">
        <v>40</v>
      </c>
      <c r="J352" s="40" t="s">
        <v>30</v>
      </c>
    </row>
    <row r="353" spans="1:10" ht="12" customHeight="1">
      <c r="A353" s="33" t="s">
        <v>81</v>
      </c>
      <c r="B353" s="34" t="s">
        <v>52</v>
      </c>
      <c r="C353" s="35" t="s">
        <v>39</v>
      </c>
      <c r="D353" s="36">
        <v>44532</v>
      </c>
      <c r="E353" s="36">
        <v>45770</v>
      </c>
      <c r="F353" s="41">
        <f t="shared" si="11"/>
        <v>93382541</v>
      </c>
      <c r="G353" s="38">
        <v>0</v>
      </c>
      <c r="H353" s="39">
        <v>13473.17</v>
      </c>
      <c r="I353" s="40" t="s">
        <v>40</v>
      </c>
      <c r="J353" s="40" t="s">
        <v>30</v>
      </c>
    </row>
    <row r="354" spans="1:10" ht="12" customHeight="1">
      <c r="A354" s="33" t="s">
        <v>81</v>
      </c>
      <c r="B354" s="34" t="s">
        <v>52</v>
      </c>
      <c r="C354" s="35" t="s">
        <v>58</v>
      </c>
      <c r="D354" s="36">
        <v>44532</v>
      </c>
      <c r="E354" s="36">
        <v>45770</v>
      </c>
      <c r="F354" s="37">
        <f t="shared" si="11"/>
        <v>9263836</v>
      </c>
      <c r="G354" s="38">
        <v>0</v>
      </c>
      <c r="H354" s="39">
        <v>1336.58</v>
      </c>
      <c r="I354" s="40" t="s">
        <v>40</v>
      </c>
      <c r="J354" s="40" t="s">
        <v>30</v>
      </c>
    </row>
    <row r="355" spans="1:10" ht="12" customHeight="1">
      <c r="A355" s="33" t="s">
        <v>49</v>
      </c>
      <c r="B355" s="35" t="s">
        <v>38</v>
      </c>
      <c r="C355" s="35" t="s">
        <v>39</v>
      </c>
      <c r="D355" s="36">
        <v>44193</v>
      </c>
      <c r="E355" s="36">
        <v>45792</v>
      </c>
      <c r="F355" s="41">
        <f t="shared" si="11"/>
        <v>131625512</v>
      </c>
      <c r="G355" s="38">
        <v>0</v>
      </c>
      <c r="H355" s="39">
        <v>18990.84</v>
      </c>
      <c r="I355" s="40" t="s">
        <v>40</v>
      </c>
      <c r="J355" s="40" t="s">
        <v>30</v>
      </c>
    </row>
    <row r="356" spans="1:10" ht="12" customHeight="1">
      <c r="A356" s="33" t="s">
        <v>49</v>
      </c>
      <c r="B356" s="35" t="s">
        <v>38</v>
      </c>
      <c r="C356" s="35" t="s">
        <v>58</v>
      </c>
      <c r="D356" s="36">
        <v>44193</v>
      </c>
      <c r="E356" s="36">
        <v>45792</v>
      </c>
      <c r="F356" s="37">
        <f t="shared" si="11"/>
        <v>1279255</v>
      </c>
      <c r="G356" s="38">
        <v>0</v>
      </c>
      <c r="H356" s="39">
        <v>184.57</v>
      </c>
      <c r="I356" s="40" t="s">
        <v>40</v>
      </c>
      <c r="J356" s="40" t="s">
        <v>30</v>
      </c>
    </row>
    <row r="357" spans="1:10" ht="12" customHeight="1">
      <c r="A357" s="33" t="s">
        <v>49</v>
      </c>
      <c r="B357" s="35" t="s">
        <v>38</v>
      </c>
      <c r="C357" s="35" t="s">
        <v>58</v>
      </c>
      <c r="D357" s="36">
        <v>44193</v>
      </c>
      <c r="E357" s="36">
        <v>45792</v>
      </c>
      <c r="F357" s="37">
        <f t="shared" si="11"/>
        <v>2271912</v>
      </c>
      <c r="G357" s="38">
        <v>0</v>
      </c>
      <c r="H357" s="39">
        <v>327.79</v>
      </c>
      <c r="I357" s="40" t="s">
        <v>40</v>
      </c>
      <c r="J357" s="40" t="s">
        <v>30</v>
      </c>
    </row>
    <row r="358" spans="1:10" ht="12" customHeight="1">
      <c r="A358" s="33" t="s">
        <v>50</v>
      </c>
      <c r="B358" s="35" t="s">
        <v>38</v>
      </c>
      <c r="C358" s="35" t="s">
        <v>39</v>
      </c>
      <c r="D358" s="36">
        <v>44216</v>
      </c>
      <c r="E358" s="36">
        <v>45808</v>
      </c>
      <c r="F358" s="41">
        <f t="shared" si="11"/>
        <v>385507349</v>
      </c>
      <c r="G358" s="38">
        <v>0</v>
      </c>
      <c r="H358" s="39">
        <v>55620.74</v>
      </c>
      <c r="I358" s="40" t="s">
        <v>40</v>
      </c>
      <c r="J358" s="40" t="s">
        <v>30</v>
      </c>
    </row>
    <row r="359" spans="1:10" ht="12" customHeight="1">
      <c r="A359" s="33" t="s">
        <v>50</v>
      </c>
      <c r="B359" s="35" t="s">
        <v>38</v>
      </c>
      <c r="C359" s="35" t="s">
        <v>58</v>
      </c>
      <c r="D359" s="36">
        <v>44216</v>
      </c>
      <c r="E359" s="36">
        <v>45808</v>
      </c>
      <c r="F359" s="37">
        <f t="shared" si="11"/>
        <v>3746760</v>
      </c>
      <c r="G359" s="38">
        <v>0</v>
      </c>
      <c r="H359" s="39">
        <v>540.58000000000004</v>
      </c>
      <c r="I359" s="40" t="s">
        <v>40</v>
      </c>
      <c r="J359" s="40" t="s">
        <v>30</v>
      </c>
    </row>
    <row r="360" spans="1:10" ht="12" customHeight="1">
      <c r="A360" s="33" t="s">
        <v>50</v>
      </c>
      <c r="B360" s="35" t="s">
        <v>38</v>
      </c>
      <c r="C360" s="35" t="s">
        <v>58</v>
      </c>
      <c r="D360" s="36">
        <v>44216</v>
      </c>
      <c r="E360" s="36">
        <v>45808</v>
      </c>
      <c r="F360" s="37">
        <f t="shared" si="11"/>
        <v>6653968</v>
      </c>
      <c r="G360" s="38">
        <v>0</v>
      </c>
      <c r="H360" s="39">
        <v>960.03</v>
      </c>
      <c r="I360" s="40" t="s">
        <v>40</v>
      </c>
      <c r="J360" s="40" t="s">
        <v>30</v>
      </c>
    </row>
    <row r="361" spans="1:10" ht="12" customHeight="1">
      <c r="A361" s="33" t="s">
        <v>37</v>
      </c>
      <c r="B361" s="35" t="s">
        <v>38</v>
      </c>
      <c r="C361" s="35" t="s">
        <v>39</v>
      </c>
      <c r="D361" s="36">
        <v>44118</v>
      </c>
      <c r="E361" s="36">
        <v>45890</v>
      </c>
      <c r="F361" s="41">
        <f t="shared" si="11"/>
        <v>147951552</v>
      </c>
      <c r="G361" s="38">
        <v>0</v>
      </c>
      <c r="H361" s="39">
        <v>21346.35</v>
      </c>
      <c r="I361" s="40" t="s">
        <v>40</v>
      </c>
      <c r="J361" s="40" t="s">
        <v>30</v>
      </c>
    </row>
    <row r="362" spans="1:10" ht="12" customHeight="1">
      <c r="A362" s="33" t="s">
        <v>37</v>
      </c>
      <c r="B362" s="35" t="s">
        <v>38</v>
      </c>
      <c r="C362" s="35" t="s">
        <v>58</v>
      </c>
      <c r="D362" s="36">
        <v>44118</v>
      </c>
      <c r="E362" s="36">
        <v>45890</v>
      </c>
      <c r="F362" s="37">
        <f t="shared" si="11"/>
        <v>730597</v>
      </c>
      <c r="G362" s="38">
        <v>0</v>
      </c>
      <c r="H362" s="39">
        <v>105.41</v>
      </c>
      <c r="I362" s="40" t="s">
        <v>40</v>
      </c>
      <c r="J362" s="40" t="s">
        <v>30</v>
      </c>
    </row>
    <row r="363" spans="1:10" ht="12" customHeight="1">
      <c r="A363" s="33" t="s">
        <v>41</v>
      </c>
      <c r="B363" s="35" t="s">
        <v>38</v>
      </c>
      <c r="C363" s="35" t="s">
        <v>39</v>
      </c>
      <c r="D363" s="36">
        <v>44119</v>
      </c>
      <c r="E363" s="36">
        <v>45892</v>
      </c>
      <c r="F363" s="41">
        <f t="shared" si="11"/>
        <v>108477705</v>
      </c>
      <c r="G363" s="38">
        <v>0</v>
      </c>
      <c r="H363" s="39">
        <v>15651.09</v>
      </c>
      <c r="I363" s="40" t="s">
        <v>40</v>
      </c>
      <c r="J363" s="40" t="s">
        <v>30</v>
      </c>
    </row>
    <row r="364" spans="1:10" ht="12" customHeight="1">
      <c r="A364" s="33" t="s">
        <v>42</v>
      </c>
      <c r="B364" s="35" t="s">
        <v>38</v>
      </c>
      <c r="C364" s="35" t="s">
        <v>39</v>
      </c>
      <c r="D364" s="36">
        <v>44119</v>
      </c>
      <c r="E364" s="36">
        <v>45892</v>
      </c>
      <c r="F364" s="41">
        <f t="shared" si="11"/>
        <v>121800750</v>
      </c>
      <c r="G364" s="38">
        <v>0</v>
      </c>
      <c r="H364" s="39">
        <v>17573.330000000002</v>
      </c>
      <c r="I364" s="40" t="s">
        <v>40</v>
      </c>
      <c r="J364" s="40" t="s">
        <v>30</v>
      </c>
    </row>
    <row r="365" spans="1:10" ht="12" customHeight="1">
      <c r="A365" s="33" t="s">
        <v>41</v>
      </c>
      <c r="B365" s="35" t="s">
        <v>38</v>
      </c>
      <c r="C365" s="35" t="s">
        <v>58</v>
      </c>
      <c r="D365" s="36">
        <v>44119</v>
      </c>
      <c r="E365" s="36">
        <v>45892</v>
      </c>
      <c r="F365" s="37">
        <f t="shared" si="11"/>
        <v>535697</v>
      </c>
      <c r="G365" s="38">
        <v>0</v>
      </c>
      <c r="H365" s="39">
        <v>77.290000000000006</v>
      </c>
      <c r="I365" s="40" t="s">
        <v>40</v>
      </c>
      <c r="J365" s="40" t="s">
        <v>30</v>
      </c>
    </row>
    <row r="366" spans="1:10" ht="12" customHeight="1">
      <c r="A366" s="33" t="s">
        <v>42</v>
      </c>
      <c r="B366" s="35" t="s">
        <v>38</v>
      </c>
      <c r="C366" s="35" t="s">
        <v>58</v>
      </c>
      <c r="D366" s="36">
        <v>44119</v>
      </c>
      <c r="E366" s="36">
        <v>45892</v>
      </c>
      <c r="F366" s="37">
        <f t="shared" si="11"/>
        <v>591907</v>
      </c>
      <c r="G366" s="38">
        <v>0</v>
      </c>
      <c r="H366" s="39">
        <v>85.4</v>
      </c>
      <c r="I366" s="40" t="s">
        <v>40</v>
      </c>
      <c r="J366" s="40" t="s">
        <v>30</v>
      </c>
    </row>
    <row r="367" spans="1:10" ht="12" customHeight="1">
      <c r="A367" s="33" t="s">
        <v>51</v>
      </c>
      <c r="B367" s="34" t="s">
        <v>52</v>
      </c>
      <c r="C367" s="35" t="s">
        <v>39</v>
      </c>
      <c r="D367" s="36">
        <v>44488</v>
      </c>
      <c r="E367" s="36">
        <v>45902</v>
      </c>
      <c r="F367" s="41">
        <f t="shared" si="11"/>
        <v>235327273</v>
      </c>
      <c r="G367" s="38">
        <v>0</v>
      </c>
      <c r="H367" s="39">
        <v>33952.86</v>
      </c>
      <c r="I367" s="40" t="s">
        <v>40</v>
      </c>
      <c r="J367" s="40" t="s">
        <v>30</v>
      </c>
    </row>
    <row r="368" spans="1:10" ht="12" customHeight="1">
      <c r="A368" s="33" t="s">
        <v>80</v>
      </c>
      <c r="B368" s="34" t="s">
        <v>52</v>
      </c>
      <c r="C368" s="35" t="s">
        <v>58</v>
      </c>
      <c r="D368" s="36">
        <v>44488</v>
      </c>
      <c r="E368" s="36">
        <v>45902</v>
      </c>
      <c r="F368" s="37">
        <f t="shared" si="11"/>
        <v>17537856</v>
      </c>
      <c r="G368" s="38">
        <v>0</v>
      </c>
      <c r="H368" s="39">
        <v>2530.35</v>
      </c>
      <c r="I368" s="40" t="s">
        <v>40</v>
      </c>
      <c r="J368" s="40" t="s">
        <v>30</v>
      </c>
    </row>
    <row r="369" spans="1:10" ht="12" customHeight="1">
      <c r="A369" s="33" t="s">
        <v>53</v>
      </c>
      <c r="B369" s="34" t="s">
        <v>52</v>
      </c>
      <c r="C369" s="35" t="s">
        <v>39</v>
      </c>
      <c r="D369" s="36">
        <v>44489</v>
      </c>
      <c r="E369" s="36">
        <v>45903</v>
      </c>
      <c r="F369" s="41">
        <f t="shared" si="11"/>
        <v>734548212</v>
      </c>
      <c r="G369" s="38">
        <v>0</v>
      </c>
      <c r="H369" s="39">
        <v>105980.12</v>
      </c>
      <c r="I369" s="40" t="s">
        <v>40</v>
      </c>
      <c r="J369" s="40" t="s">
        <v>30</v>
      </c>
    </row>
    <row r="370" spans="1:10" ht="12" customHeight="1">
      <c r="A370" s="33" t="s">
        <v>53</v>
      </c>
      <c r="B370" s="34" t="s">
        <v>52</v>
      </c>
      <c r="C370" s="35" t="s">
        <v>58</v>
      </c>
      <c r="D370" s="36">
        <v>44489</v>
      </c>
      <c r="E370" s="36">
        <v>45903</v>
      </c>
      <c r="F370" s="37">
        <f t="shared" si="11"/>
        <v>54652113</v>
      </c>
      <c r="G370" s="38">
        <v>0</v>
      </c>
      <c r="H370" s="39">
        <v>7885.17</v>
      </c>
      <c r="I370" s="40" t="s">
        <v>40</v>
      </c>
      <c r="J370" s="40" t="s">
        <v>30</v>
      </c>
    </row>
    <row r="371" spans="1:10" ht="12" customHeight="1">
      <c r="A371" s="33" t="s">
        <v>43</v>
      </c>
      <c r="B371" s="35" t="s">
        <v>38</v>
      </c>
      <c r="C371" s="35" t="s">
        <v>39</v>
      </c>
      <c r="D371" s="36">
        <v>44137</v>
      </c>
      <c r="E371" s="36">
        <v>45905</v>
      </c>
      <c r="F371" s="41">
        <f t="shared" si="11"/>
        <v>388501056</v>
      </c>
      <c r="G371" s="38">
        <v>0</v>
      </c>
      <c r="H371" s="39">
        <v>56052.67</v>
      </c>
      <c r="I371" s="40" t="s">
        <v>40</v>
      </c>
      <c r="J371" s="40" t="s">
        <v>30</v>
      </c>
    </row>
    <row r="372" spans="1:10" ht="12" customHeight="1">
      <c r="A372" s="33" t="s">
        <v>43</v>
      </c>
      <c r="B372" s="35" t="s">
        <v>38</v>
      </c>
      <c r="C372" s="35" t="s">
        <v>58</v>
      </c>
      <c r="D372" s="36">
        <v>44137</v>
      </c>
      <c r="E372" s="36">
        <v>45905</v>
      </c>
      <c r="F372" s="37">
        <f t="shared" si="11"/>
        <v>1918431</v>
      </c>
      <c r="G372" s="38">
        <v>0</v>
      </c>
      <c r="H372" s="39">
        <v>276.79000000000002</v>
      </c>
      <c r="I372" s="40" t="s">
        <v>40</v>
      </c>
      <c r="J372" s="40" t="s">
        <v>30</v>
      </c>
    </row>
    <row r="373" spans="1:10" ht="12" customHeight="1">
      <c r="A373" s="33" t="s">
        <v>54</v>
      </c>
      <c r="B373" s="34" t="s">
        <v>52</v>
      </c>
      <c r="C373" s="35" t="s">
        <v>39</v>
      </c>
      <c r="D373" s="36">
        <v>44496</v>
      </c>
      <c r="E373" s="36">
        <v>45914</v>
      </c>
      <c r="F373" s="41">
        <f t="shared" si="11"/>
        <v>93382541</v>
      </c>
      <c r="G373" s="38">
        <v>0</v>
      </c>
      <c r="H373" s="39">
        <v>13473.17</v>
      </c>
      <c r="I373" s="40" t="s">
        <v>40</v>
      </c>
      <c r="J373" s="40" t="s">
        <v>30</v>
      </c>
    </row>
    <row r="374" spans="1:10" ht="12" customHeight="1">
      <c r="A374" s="33" t="s">
        <v>61</v>
      </c>
      <c r="B374" s="34" t="s">
        <v>52</v>
      </c>
      <c r="C374" s="35" t="s">
        <v>58</v>
      </c>
      <c r="D374" s="36">
        <v>44496</v>
      </c>
      <c r="E374" s="36">
        <v>45914</v>
      </c>
      <c r="F374" s="37">
        <f t="shared" ref="F374:F384" si="12">ROUND(+G374+H374*$C$4,0)</f>
        <v>6947842</v>
      </c>
      <c r="G374" s="38">
        <v>0</v>
      </c>
      <c r="H374" s="39">
        <v>1002.43</v>
      </c>
      <c r="I374" s="40" t="s">
        <v>40</v>
      </c>
      <c r="J374" s="40" t="s">
        <v>30</v>
      </c>
    </row>
    <row r="375" spans="1:10" ht="12" customHeight="1">
      <c r="A375" s="33" t="s">
        <v>44</v>
      </c>
      <c r="B375" s="35" t="s">
        <v>38</v>
      </c>
      <c r="C375" s="35" t="s">
        <v>39</v>
      </c>
      <c r="D375" s="36">
        <v>44137</v>
      </c>
      <c r="E375" s="36">
        <v>45917</v>
      </c>
      <c r="F375" s="41">
        <f t="shared" si="12"/>
        <v>182917061</v>
      </c>
      <c r="G375" s="38">
        <v>0</v>
      </c>
      <c r="H375" s="39">
        <v>26391.15</v>
      </c>
      <c r="I375" s="40" t="s">
        <v>40</v>
      </c>
      <c r="J375" s="40" t="s">
        <v>30</v>
      </c>
    </row>
    <row r="376" spans="1:10" ht="12" customHeight="1">
      <c r="A376" s="33" t="s">
        <v>45</v>
      </c>
      <c r="B376" s="35" t="s">
        <v>38</v>
      </c>
      <c r="C376" s="35" t="s">
        <v>39</v>
      </c>
      <c r="D376" s="36">
        <v>44139</v>
      </c>
      <c r="E376" s="36">
        <v>45917</v>
      </c>
      <c r="F376" s="41">
        <f t="shared" si="12"/>
        <v>131818956</v>
      </c>
      <c r="G376" s="38">
        <v>0</v>
      </c>
      <c r="H376" s="39">
        <v>19018.75</v>
      </c>
      <c r="I376" s="40" t="s">
        <v>40</v>
      </c>
      <c r="J376" s="40" t="s">
        <v>30</v>
      </c>
    </row>
    <row r="377" spans="1:10" ht="12" customHeight="1">
      <c r="A377" s="33" t="s">
        <v>44</v>
      </c>
      <c r="B377" s="35" t="s">
        <v>38</v>
      </c>
      <c r="C377" s="35" t="s">
        <v>58</v>
      </c>
      <c r="D377" s="36">
        <v>44137</v>
      </c>
      <c r="E377" s="36">
        <v>45917</v>
      </c>
      <c r="F377" s="37">
        <f t="shared" si="12"/>
        <v>903248</v>
      </c>
      <c r="G377" s="38">
        <v>0</v>
      </c>
      <c r="H377" s="39">
        <v>130.32</v>
      </c>
      <c r="I377" s="40" t="s">
        <v>40</v>
      </c>
      <c r="J377" s="40" t="s">
        <v>30</v>
      </c>
    </row>
    <row r="378" spans="1:10" ht="12" customHeight="1">
      <c r="A378" s="33" t="s">
        <v>45</v>
      </c>
      <c r="B378" s="35" t="s">
        <v>38</v>
      </c>
      <c r="C378" s="35" t="s">
        <v>58</v>
      </c>
      <c r="D378" s="36">
        <v>44139</v>
      </c>
      <c r="E378" s="36">
        <v>45917</v>
      </c>
      <c r="F378" s="37">
        <f t="shared" si="12"/>
        <v>640563</v>
      </c>
      <c r="G378" s="38">
        <v>0</v>
      </c>
      <c r="H378" s="39">
        <v>92.42</v>
      </c>
      <c r="I378" s="40" t="s">
        <v>40</v>
      </c>
      <c r="J378" s="40" t="s">
        <v>30</v>
      </c>
    </row>
    <row r="379" spans="1:10" ht="12" customHeight="1">
      <c r="A379" s="33" t="s">
        <v>46</v>
      </c>
      <c r="B379" s="35" t="s">
        <v>38</v>
      </c>
      <c r="C379" s="35" t="s">
        <v>39</v>
      </c>
      <c r="D379" s="36">
        <v>44144</v>
      </c>
      <c r="E379" s="36">
        <v>45918</v>
      </c>
      <c r="F379" s="41">
        <f t="shared" si="12"/>
        <v>169557905</v>
      </c>
      <c r="G379" s="38">
        <v>0</v>
      </c>
      <c r="H379" s="39">
        <v>24463.7</v>
      </c>
      <c r="I379" s="40" t="s">
        <v>40</v>
      </c>
      <c r="J379" s="40" t="s">
        <v>30</v>
      </c>
    </row>
    <row r="380" spans="1:10" ht="12" customHeight="1">
      <c r="A380" s="33" t="s">
        <v>46</v>
      </c>
      <c r="B380" s="35" t="s">
        <v>38</v>
      </c>
      <c r="C380" s="35" t="s">
        <v>58</v>
      </c>
      <c r="D380" s="36">
        <v>44144</v>
      </c>
      <c r="E380" s="36">
        <v>45918</v>
      </c>
      <c r="F380" s="37">
        <f t="shared" si="12"/>
        <v>831789</v>
      </c>
      <c r="G380" s="38">
        <v>0</v>
      </c>
      <c r="H380" s="39">
        <v>120.01</v>
      </c>
      <c r="I380" s="40" t="s">
        <v>40</v>
      </c>
      <c r="J380" s="40" t="s">
        <v>30</v>
      </c>
    </row>
    <row r="381" spans="1:10" ht="12" customHeight="1">
      <c r="A381" s="33" t="s">
        <v>47</v>
      </c>
      <c r="B381" s="35" t="s">
        <v>38</v>
      </c>
      <c r="C381" s="35" t="s">
        <v>39</v>
      </c>
      <c r="D381" s="36">
        <v>44154</v>
      </c>
      <c r="E381" s="36">
        <v>45924</v>
      </c>
      <c r="F381" s="41">
        <f t="shared" si="12"/>
        <v>257938898</v>
      </c>
      <c r="G381" s="38">
        <v>0</v>
      </c>
      <c r="H381" s="39">
        <v>37215.25</v>
      </c>
      <c r="I381" s="40" t="s">
        <v>40</v>
      </c>
      <c r="J381" s="40" t="s">
        <v>30</v>
      </c>
    </row>
    <row r="382" spans="1:10" ht="12" customHeight="1">
      <c r="A382" s="33" t="s">
        <v>59</v>
      </c>
      <c r="B382" s="35" t="s">
        <v>38</v>
      </c>
      <c r="C382" s="35" t="s">
        <v>58</v>
      </c>
      <c r="D382" s="36">
        <v>44154</v>
      </c>
      <c r="E382" s="36">
        <v>45924</v>
      </c>
      <c r="F382" s="37">
        <f t="shared" si="12"/>
        <v>1253471</v>
      </c>
      <c r="G382" s="38">
        <v>0</v>
      </c>
      <c r="H382" s="39">
        <v>180.85</v>
      </c>
      <c r="I382" s="40" t="s">
        <v>40</v>
      </c>
      <c r="J382" s="40" t="s">
        <v>30</v>
      </c>
    </row>
    <row r="383" spans="1:10" ht="12" customHeight="1">
      <c r="A383" s="33" t="s">
        <v>55</v>
      </c>
      <c r="B383" s="34" t="s">
        <v>52</v>
      </c>
      <c r="C383" s="35" t="s">
        <v>39</v>
      </c>
      <c r="D383" s="36">
        <v>44148</v>
      </c>
      <c r="E383" s="36">
        <v>45926</v>
      </c>
      <c r="F383" s="41">
        <f t="shared" si="12"/>
        <v>425025208</v>
      </c>
      <c r="G383" s="38">
        <v>0</v>
      </c>
      <c r="H383" s="39">
        <v>61322.35</v>
      </c>
      <c r="I383" s="40" t="s">
        <v>40</v>
      </c>
      <c r="J383" s="40" t="s">
        <v>30</v>
      </c>
    </row>
    <row r="384" spans="1:10" ht="12" customHeight="1">
      <c r="A384" s="33" t="s">
        <v>62</v>
      </c>
      <c r="B384" s="34" t="s">
        <v>52</v>
      </c>
      <c r="C384" s="35" t="s">
        <v>58</v>
      </c>
      <c r="D384" s="36">
        <v>44148</v>
      </c>
      <c r="E384" s="36">
        <v>45926</v>
      </c>
      <c r="F384" s="37">
        <f t="shared" si="12"/>
        <v>2084983</v>
      </c>
      <c r="G384" s="38">
        <v>0</v>
      </c>
      <c r="H384" s="39">
        <v>300.82</v>
      </c>
      <c r="I384" s="40" t="s">
        <v>40</v>
      </c>
      <c r="J384" s="40" t="s">
        <v>30</v>
      </c>
    </row>
    <row r="385" spans="1:10" ht="12" customHeight="1">
      <c r="A385" s="33" t="s">
        <v>62</v>
      </c>
      <c r="B385" s="34" t="s">
        <v>52</v>
      </c>
      <c r="C385" s="35" t="s">
        <v>58</v>
      </c>
      <c r="D385" s="36">
        <v>44148</v>
      </c>
      <c r="E385" s="36">
        <v>45926</v>
      </c>
      <c r="F385" s="37">
        <f>ROUND(+G385+H385*$C$4,0)-7</f>
        <v>7608498</v>
      </c>
      <c r="G385" s="38">
        <v>0</v>
      </c>
      <c r="H385" s="39">
        <v>1097.75</v>
      </c>
      <c r="I385" s="40" t="s">
        <v>40</v>
      </c>
      <c r="J385" s="40" t="s">
        <v>30</v>
      </c>
    </row>
    <row r="386" spans="1:10" ht="12" customHeight="1">
      <c r="A386" s="33" t="s">
        <v>48</v>
      </c>
      <c r="B386" s="35" t="s">
        <v>38</v>
      </c>
      <c r="C386" s="35" t="s">
        <v>39</v>
      </c>
      <c r="D386" s="36">
        <v>44151</v>
      </c>
      <c r="E386" s="36">
        <v>45927</v>
      </c>
      <c r="F386" s="41">
        <f t="shared" ref="F386:F415" si="13">ROUND(+G386+H386*$C$4,0)</f>
        <v>169557905</v>
      </c>
      <c r="G386" s="38">
        <v>0</v>
      </c>
      <c r="H386" s="39">
        <v>24463.7</v>
      </c>
      <c r="I386" s="40" t="s">
        <v>40</v>
      </c>
      <c r="J386" s="40" t="s">
        <v>30</v>
      </c>
    </row>
    <row r="387" spans="1:10" ht="12" customHeight="1">
      <c r="A387" s="33" t="s">
        <v>48</v>
      </c>
      <c r="B387" s="35" t="s">
        <v>38</v>
      </c>
      <c r="C387" s="35" t="s">
        <v>58</v>
      </c>
      <c r="D387" s="36">
        <v>44151</v>
      </c>
      <c r="E387" s="36">
        <v>45927</v>
      </c>
      <c r="F387" s="37">
        <f t="shared" si="13"/>
        <v>831789</v>
      </c>
      <c r="G387" s="38">
        <v>0</v>
      </c>
      <c r="H387" s="39">
        <v>120.01</v>
      </c>
      <c r="I387" s="40" t="s">
        <v>40</v>
      </c>
      <c r="J387" s="40" t="s">
        <v>30</v>
      </c>
    </row>
    <row r="388" spans="1:10" ht="12" customHeight="1">
      <c r="A388" s="33" t="s">
        <v>56</v>
      </c>
      <c r="B388" s="34" t="s">
        <v>52</v>
      </c>
      <c r="C388" s="35" t="s">
        <v>39</v>
      </c>
      <c r="D388" s="36">
        <v>44532</v>
      </c>
      <c r="E388" s="36">
        <v>45945</v>
      </c>
      <c r="F388" s="41">
        <f t="shared" si="13"/>
        <v>117458201</v>
      </c>
      <c r="G388" s="38">
        <v>0</v>
      </c>
      <c r="H388" s="39">
        <v>16946.79</v>
      </c>
      <c r="I388" s="40" t="s">
        <v>40</v>
      </c>
      <c r="J388" s="40" t="s">
        <v>30</v>
      </c>
    </row>
    <row r="389" spans="1:10" ht="12" customHeight="1">
      <c r="A389" s="33" t="s">
        <v>56</v>
      </c>
      <c r="B389" s="34" t="s">
        <v>52</v>
      </c>
      <c r="C389" s="35" t="s">
        <v>58</v>
      </c>
      <c r="D389" s="36">
        <v>44532</v>
      </c>
      <c r="E389" s="36">
        <v>45945</v>
      </c>
      <c r="F389" s="37">
        <f t="shared" si="13"/>
        <v>8753645</v>
      </c>
      <c r="G389" s="38">
        <v>0</v>
      </c>
      <c r="H389" s="39">
        <v>1262.97</v>
      </c>
      <c r="I389" s="40" t="s">
        <v>40</v>
      </c>
      <c r="J389" s="40" t="s">
        <v>30</v>
      </c>
    </row>
    <row r="390" spans="1:10" ht="12" customHeight="1">
      <c r="A390" s="33" t="s">
        <v>57</v>
      </c>
      <c r="B390" s="34" t="s">
        <v>52</v>
      </c>
      <c r="C390" s="35" t="s">
        <v>39</v>
      </c>
      <c r="D390" s="36">
        <v>44532</v>
      </c>
      <c r="E390" s="36">
        <v>45950</v>
      </c>
      <c r="F390" s="41">
        <f t="shared" si="13"/>
        <v>93382541</v>
      </c>
      <c r="G390" s="38">
        <v>0</v>
      </c>
      <c r="H390" s="39">
        <v>13473.17</v>
      </c>
      <c r="I390" s="40" t="s">
        <v>40</v>
      </c>
      <c r="J390" s="40" t="s">
        <v>30</v>
      </c>
    </row>
    <row r="391" spans="1:10" ht="12" customHeight="1">
      <c r="A391" s="33" t="s">
        <v>57</v>
      </c>
      <c r="B391" s="34" t="s">
        <v>52</v>
      </c>
      <c r="C391" s="35" t="s">
        <v>58</v>
      </c>
      <c r="D391" s="36">
        <v>44532</v>
      </c>
      <c r="E391" s="36">
        <v>45950</v>
      </c>
      <c r="F391" s="37">
        <f t="shared" si="13"/>
        <v>6947842</v>
      </c>
      <c r="G391" s="38">
        <v>0</v>
      </c>
      <c r="H391" s="39">
        <v>1002.43</v>
      </c>
      <c r="I391" s="91" t="s">
        <v>40</v>
      </c>
      <c r="J391" s="40" t="s">
        <v>30</v>
      </c>
    </row>
    <row r="392" spans="1:10" ht="12" customHeight="1">
      <c r="A392" s="33" t="s">
        <v>49</v>
      </c>
      <c r="B392" s="35" t="s">
        <v>38</v>
      </c>
      <c r="C392" s="35" t="s">
        <v>39</v>
      </c>
      <c r="D392" s="36">
        <v>44193</v>
      </c>
      <c r="E392" s="36">
        <v>45972</v>
      </c>
      <c r="F392" s="41">
        <f t="shared" si="13"/>
        <v>131625581</v>
      </c>
      <c r="G392" s="38">
        <v>0</v>
      </c>
      <c r="H392" s="39">
        <v>18990.849999999999</v>
      </c>
      <c r="I392" s="40" t="s">
        <v>40</v>
      </c>
      <c r="J392" s="40" t="s">
        <v>30</v>
      </c>
    </row>
    <row r="393" spans="1:10" ht="12" customHeight="1">
      <c r="A393" s="33" t="s">
        <v>49</v>
      </c>
      <c r="B393" s="35" t="s">
        <v>38</v>
      </c>
      <c r="C393" s="35" t="s">
        <v>58</v>
      </c>
      <c r="D393" s="36">
        <v>44193</v>
      </c>
      <c r="E393" s="36">
        <v>45972</v>
      </c>
      <c r="F393" s="37">
        <f t="shared" si="13"/>
        <v>639662</v>
      </c>
      <c r="G393" s="38">
        <v>0</v>
      </c>
      <c r="H393" s="39">
        <v>92.29</v>
      </c>
      <c r="I393" s="40" t="s">
        <v>40</v>
      </c>
      <c r="J393" s="40" t="s">
        <v>30</v>
      </c>
    </row>
    <row r="394" spans="1:10" ht="12" customHeight="1">
      <c r="A394" s="33" t="s">
        <v>50</v>
      </c>
      <c r="B394" s="35" t="s">
        <v>38</v>
      </c>
      <c r="C394" s="35" t="s">
        <v>39</v>
      </c>
      <c r="D394" s="36">
        <v>44216</v>
      </c>
      <c r="E394" s="36">
        <v>45988</v>
      </c>
      <c r="F394" s="41">
        <f t="shared" si="13"/>
        <v>385507349</v>
      </c>
      <c r="G394" s="38">
        <v>0</v>
      </c>
      <c r="H394" s="39">
        <v>55620.74</v>
      </c>
      <c r="I394" s="40" t="s">
        <v>40</v>
      </c>
      <c r="J394" s="40" t="s">
        <v>30</v>
      </c>
    </row>
    <row r="395" spans="1:10" ht="12" customHeight="1">
      <c r="A395" s="33" t="s">
        <v>50</v>
      </c>
      <c r="B395" s="35" t="s">
        <v>38</v>
      </c>
      <c r="C395" s="35" t="s">
        <v>58</v>
      </c>
      <c r="D395" s="36">
        <v>44216</v>
      </c>
      <c r="E395" s="36">
        <v>45988</v>
      </c>
      <c r="F395" s="37">
        <f t="shared" si="13"/>
        <v>1873380</v>
      </c>
      <c r="G395" s="38">
        <v>0</v>
      </c>
      <c r="H395" s="39">
        <v>270.29000000000002</v>
      </c>
      <c r="I395" s="40" t="s">
        <v>40</v>
      </c>
      <c r="J395" s="40" t="s">
        <v>30</v>
      </c>
    </row>
    <row r="396" spans="1:10" ht="12" customHeight="1">
      <c r="A396" s="33" t="s">
        <v>82</v>
      </c>
      <c r="B396" s="34" t="s">
        <v>52</v>
      </c>
      <c r="C396" s="35" t="s">
        <v>39</v>
      </c>
      <c r="D396" s="36">
        <v>44488</v>
      </c>
      <c r="E396" s="36">
        <v>46082</v>
      </c>
      <c r="F396" s="41">
        <f t="shared" si="13"/>
        <v>235327273</v>
      </c>
      <c r="G396" s="38">
        <v>0</v>
      </c>
      <c r="H396" s="39">
        <v>33952.86</v>
      </c>
      <c r="I396" s="40" t="s">
        <v>40</v>
      </c>
      <c r="J396" s="40" t="s">
        <v>30</v>
      </c>
    </row>
    <row r="397" spans="1:10" ht="12" customHeight="1">
      <c r="A397" s="33" t="s">
        <v>83</v>
      </c>
      <c r="B397" s="34" t="s">
        <v>52</v>
      </c>
      <c r="C397" s="35" t="s">
        <v>58</v>
      </c>
      <c r="D397" s="36">
        <v>44488</v>
      </c>
      <c r="E397" s="36">
        <v>46082</v>
      </c>
      <c r="F397" s="37">
        <f t="shared" si="13"/>
        <v>11691904</v>
      </c>
      <c r="G397" s="38">
        <v>0</v>
      </c>
      <c r="H397" s="39">
        <v>1686.9</v>
      </c>
      <c r="I397" s="40" t="s">
        <v>40</v>
      </c>
      <c r="J397" s="40" t="s">
        <v>30</v>
      </c>
    </row>
    <row r="398" spans="1:10" ht="12" customHeight="1">
      <c r="A398" s="33" t="s">
        <v>53</v>
      </c>
      <c r="B398" s="34" t="s">
        <v>52</v>
      </c>
      <c r="C398" s="35" t="s">
        <v>39</v>
      </c>
      <c r="D398" s="36">
        <v>44489</v>
      </c>
      <c r="E398" s="36">
        <v>46083</v>
      </c>
      <c r="F398" s="41">
        <f t="shared" si="13"/>
        <v>734548212</v>
      </c>
      <c r="G398" s="38">
        <v>0</v>
      </c>
      <c r="H398" s="39">
        <v>105980.12</v>
      </c>
      <c r="I398" s="40" t="s">
        <v>40</v>
      </c>
      <c r="J398" s="40" t="s">
        <v>30</v>
      </c>
    </row>
    <row r="399" spans="1:10" ht="12" customHeight="1">
      <c r="A399" s="33" t="s">
        <v>53</v>
      </c>
      <c r="B399" s="34" t="s">
        <v>52</v>
      </c>
      <c r="C399" s="35" t="s">
        <v>58</v>
      </c>
      <c r="D399" s="36">
        <v>44489</v>
      </c>
      <c r="E399" s="36">
        <v>46083</v>
      </c>
      <c r="F399" s="37">
        <f t="shared" si="13"/>
        <v>36434742</v>
      </c>
      <c r="G399" s="38">
        <v>0</v>
      </c>
      <c r="H399" s="39">
        <v>5256.78</v>
      </c>
      <c r="I399" s="40" t="s">
        <v>40</v>
      </c>
      <c r="J399" s="40" t="s">
        <v>30</v>
      </c>
    </row>
    <row r="400" spans="1:10" ht="12" customHeight="1">
      <c r="A400" s="33" t="s">
        <v>54</v>
      </c>
      <c r="B400" s="34" t="s">
        <v>52</v>
      </c>
      <c r="C400" s="35" t="s">
        <v>39</v>
      </c>
      <c r="D400" s="36">
        <v>44496</v>
      </c>
      <c r="E400" s="36">
        <v>46094</v>
      </c>
      <c r="F400" s="41">
        <f t="shared" si="13"/>
        <v>93382541</v>
      </c>
      <c r="G400" s="38">
        <v>0</v>
      </c>
      <c r="H400" s="39">
        <v>13473.17</v>
      </c>
      <c r="I400" s="40" t="s">
        <v>40</v>
      </c>
      <c r="J400" s="40" t="s">
        <v>30</v>
      </c>
    </row>
    <row r="401" spans="1:10" ht="12" customHeight="1">
      <c r="A401" s="33" t="s">
        <v>61</v>
      </c>
      <c r="B401" s="34" t="s">
        <v>52</v>
      </c>
      <c r="C401" s="35" t="s">
        <v>58</v>
      </c>
      <c r="D401" s="36">
        <v>44496</v>
      </c>
      <c r="E401" s="36">
        <v>46094</v>
      </c>
      <c r="F401" s="37">
        <f t="shared" si="13"/>
        <v>4631918</v>
      </c>
      <c r="G401" s="38">
        <v>0</v>
      </c>
      <c r="H401" s="39">
        <v>668.29</v>
      </c>
      <c r="I401" s="40" t="s">
        <v>40</v>
      </c>
      <c r="J401" s="40" t="s">
        <v>30</v>
      </c>
    </row>
    <row r="402" spans="1:10" ht="12" customHeight="1">
      <c r="A402" s="33" t="s">
        <v>56</v>
      </c>
      <c r="B402" s="34" t="s">
        <v>52</v>
      </c>
      <c r="C402" s="35" t="s">
        <v>39</v>
      </c>
      <c r="D402" s="36">
        <v>44532</v>
      </c>
      <c r="E402" s="36">
        <v>46125</v>
      </c>
      <c r="F402" s="41">
        <f t="shared" si="13"/>
        <v>117458201</v>
      </c>
      <c r="G402" s="38">
        <v>0</v>
      </c>
      <c r="H402" s="39">
        <v>16946.79</v>
      </c>
      <c r="I402" s="40" t="s">
        <v>40</v>
      </c>
      <c r="J402" s="40" t="s">
        <v>30</v>
      </c>
    </row>
    <row r="403" spans="1:10" ht="12" customHeight="1">
      <c r="A403" s="33" t="s">
        <v>56</v>
      </c>
      <c r="B403" s="34" t="s">
        <v>52</v>
      </c>
      <c r="C403" s="35" t="s">
        <v>58</v>
      </c>
      <c r="D403" s="36">
        <v>44532</v>
      </c>
      <c r="E403" s="36">
        <v>46125</v>
      </c>
      <c r="F403" s="37">
        <f t="shared" si="13"/>
        <v>5835694</v>
      </c>
      <c r="G403" s="38">
        <v>0</v>
      </c>
      <c r="H403" s="39">
        <v>841.97</v>
      </c>
      <c r="I403" s="40" t="s">
        <v>40</v>
      </c>
      <c r="J403" s="40" t="s">
        <v>30</v>
      </c>
    </row>
    <row r="404" spans="1:10" ht="12" customHeight="1">
      <c r="A404" s="33" t="s">
        <v>57</v>
      </c>
      <c r="B404" s="34" t="s">
        <v>52</v>
      </c>
      <c r="C404" s="35" t="s">
        <v>39</v>
      </c>
      <c r="D404" s="36">
        <v>44532</v>
      </c>
      <c r="E404" s="36">
        <v>46130</v>
      </c>
      <c r="F404" s="41">
        <f t="shared" si="13"/>
        <v>93382541</v>
      </c>
      <c r="G404" s="38">
        <v>0</v>
      </c>
      <c r="H404" s="39">
        <v>13473.17</v>
      </c>
      <c r="I404" s="40" t="s">
        <v>40</v>
      </c>
      <c r="J404" s="40" t="s">
        <v>30</v>
      </c>
    </row>
    <row r="405" spans="1:10" ht="12" customHeight="1">
      <c r="A405" s="33" t="s">
        <v>57</v>
      </c>
      <c r="B405" s="34" t="s">
        <v>52</v>
      </c>
      <c r="C405" s="35" t="s">
        <v>58</v>
      </c>
      <c r="D405" s="36">
        <v>44532</v>
      </c>
      <c r="E405" s="36">
        <v>46130</v>
      </c>
      <c r="F405" s="37">
        <f t="shared" si="13"/>
        <v>4631918</v>
      </c>
      <c r="G405" s="38">
        <v>0</v>
      </c>
      <c r="H405" s="39">
        <v>668.29</v>
      </c>
      <c r="I405" s="40" t="s">
        <v>40</v>
      </c>
      <c r="J405" s="40" t="s">
        <v>30</v>
      </c>
    </row>
    <row r="406" spans="1:10" ht="12" customHeight="1">
      <c r="A406" s="33" t="s">
        <v>51</v>
      </c>
      <c r="B406" s="34" t="s">
        <v>52</v>
      </c>
      <c r="C406" s="35" t="s">
        <v>39</v>
      </c>
      <c r="D406" s="36">
        <v>44488</v>
      </c>
      <c r="E406" s="36">
        <v>46262</v>
      </c>
      <c r="F406" s="41">
        <f t="shared" si="13"/>
        <v>235327134</v>
      </c>
      <c r="G406" s="38">
        <v>0</v>
      </c>
      <c r="H406" s="39">
        <v>33952.839999999997</v>
      </c>
      <c r="I406" s="40" t="s">
        <v>40</v>
      </c>
      <c r="J406" s="40" t="s">
        <v>30</v>
      </c>
    </row>
    <row r="407" spans="1:10" ht="12" customHeight="1">
      <c r="A407" s="33" t="s">
        <v>84</v>
      </c>
      <c r="B407" s="34" t="s">
        <v>52</v>
      </c>
      <c r="C407" s="35" t="s">
        <v>58</v>
      </c>
      <c r="D407" s="36">
        <v>44488</v>
      </c>
      <c r="E407" s="36">
        <v>46262</v>
      </c>
      <c r="F407" s="37">
        <f t="shared" si="13"/>
        <v>5845952</v>
      </c>
      <c r="G407" s="38">
        <v>0</v>
      </c>
      <c r="H407" s="39">
        <v>843.45</v>
      </c>
      <c r="I407" s="40" t="s">
        <v>40</v>
      </c>
      <c r="J407" s="40" t="s">
        <v>30</v>
      </c>
    </row>
    <row r="408" spans="1:10" ht="12" customHeight="1">
      <c r="A408" s="33" t="s">
        <v>53</v>
      </c>
      <c r="B408" s="34" t="s">
        <v>52</v>
      </c>
      <c r="C408" s="35" t="s">
        <v>39</v>
      </c>
      <c r="D408" s="36">
        <v>44489</v>
      </c>
      <c r="E408" s="36">
        <v>46263</v>
      </c>
      <c r="F408" s="41">
        <f t="shared" si="13"/>
        <v>734548350</v>
      </c>
      <c r="G408" s="38">
        <v>0</v>
      </c>
      <c r="H408" s="39">
        <v>105980.14</v>
      </c>
      <c r="I408" s="40" t="s">
        <v>40</v>
      </c>
      <c r="J408" s="40" t="s">
        <v>30</v>
      </c>
    </row>
    <row r="409" spans="1:10" ht="12" customHeight="1">
      <c r="A409" s="33" t="s">
        <v>53</v>
      </c>
      <c r="B409" s="34" t="s">
        <v>52</v>
      </c>
      <c r="C409" s="35" t="s">
        <v>58</v>
      </c>
      <c r="D409" s="36">
        <v>44489</v>
      </c>
      <c r="E409" s="36">
        <v>46263</v>
      </c>
      <c r="F409" s="37">
        <f t="shared" si="13"/>
        <v>18217371</v>
      </c>
      <c r="G409" s="38">
        <v>0</v>
      </c>
      <c r="H409" s="39">
        <v>2628.39</v>
      </c>
      <c r="I409" s="40" t="s">
        <v>40</v>
      </c>
      <c r="J409" s="40" t="s">
        <v>30</v>
      </c>
    </row>
    <row r="410" spans="1:10" ht="12" customHeight="1">
      <c r="A410" s="33" t="s">
        <v>61</v>
      </c>
      <c r="B410" s="34" t="s">
        <v>52</v>
      </c>
      <c r="C410" s="35" t="s">
        <v>58</v>
      </c>
      <c r="D410" s="36">
        <v>44496</v>
      </c>
      <c r="E410" s="36">
        <v>46274</v>
      </c>
      <c r="F410" s="37">
        <f t="shared" si="13"/>
        <v>2315924</v>
      </c>
      <c r="G410" s="38">
        <v>0</v>
      </c>
      <c r="H410" s="39">
        <v>334.14</v>
      </c>
      <c r="I410" s="40" t="s">
        <v>40</v>
      </c>
      <c r="J410" s="40" t="s">
        <v>30</v>
      </c>
    </row>
    <row r="411" spans="1:10" ht="12" customHeight="1">
      <c r="A411" s="33" t="s">
        <v>54</v>
      </c>
      <c r="B411" s="34" t="s">
        <v>52</v>
      </c>
      <c r="C411" s="35" t="s">
        <v>39</v>
      </c>
      <c r="D411" s="36">
        <v>44496</v>
      </c>
      <c r="E411" s="36">
        <v>46294</v>
      </c>
      <c r="F411" s="41">
        <f t="shared" si="13"/>
        <v>93382472</v>
      </c>
      <c r="G411" s="38">
        <v>0</v>
      </c>
      <c r="H411" s="39">
        <v>13473.16</v>
      </c>
      <c r="I411" s="40" t="s">
        <v>40</v>
      </c>
      <c r="J411" s="40" t="s">
        <v>30</v>
      </c>
    </row>
    <row r="412" spans="1:10" ht="12" customHeight="1">
      <c r="A412" s="33" t="s">
        <v>56</v>
      </c>
      <c r="B412" s="34" t="s">
        <v>52</v>
      </c>
      <c r="C412" s="35" t="s">
        <v>39</v>
      </c>
      <c r="D412" s="36">
        <v>44532</v>
      </c>
      <c r="E412" s="36">
        <v>46305</v>
      </c>
      <c r="F412" s="41">
        <f t="shared" si="13"/>
        <v>117458409</v>
      </c>
      <c r="G412" s="38">
        <v>0</v>
      </c>
      <c r="H412" s="39">
        <v>16946.82</v>
      </c>
      <c r="I412" s="40" t="s">
        <v>40</v>
      </c>
      <c r="J412" s="40" t="s">
        <v>30</v>
      </c>
    </row>
    <row r="413" spans="1:10" ht="12" customHeight="1">
      <c r="A413" s="33" t="s">
        <v>56</v>
      </c>
      <c r="B413" s="34" t="s">
        <v>52</v>
      </c>
      <c r="C413" s="35" t="s">
        <v>58</v>
      </c>
      <c r="D413" s="36">
        <v>44532</v>
      </c>
      <c r="E413" s="36">
        <v>46305</v>
      </c>
      <c r="F413" s="37">
        <f t="shared" si="13"/>
        <v>2917882</v>
      </c>
      <c r="G413" s="38">
        <v>0</v>
      </c>
      <c r="H413" s="39">
        <v>420.99</v>
      </c>
      <c r="I413" s="40" t="s">
        <v>40</v>
      </c>
      <c r="J413" s="40" t="s">
        <v>30</v>
      </c>
    </row>
    <row r="414" spans="1:10" ht="12" customHeight="1">
      <c r="A414" s="33" t="s">
        <v>57</v>
      </c>
      <c r="B414" s="34" t="s">
        <v>52</v>
      </c>
      <c r="C414" s="35" t="s">
        <v>39</v>
      </c>
      <c r="D414" s="36">
        <v>44532</v>
      </c>
      <c r="E414" s="36">
        <v>46310</v>
      </c>
      <c r="F414" s="41">
        <f t="shared" si="13"/>
        <v>93382472</v>
      </c>
      <c r="G414" s="38">
        <v>0</v>
      </c>
      <c r="H414" s="39">
        <v>13473.16</v>
      </c>
      <c r="I414" s="40" t="s">
        <v>40</v>
      </c>
      <c r="J414" s="40" t="s">
        <v>30</v>
      </c>
    </row>
    <row r="415" spans="1:10" ht="12" customHeight="1">
      <c r="A415" s="33" t="s">
        <v>57</v>
      </c>
      <c r="B415" s="34" t="s">
        <v>52</v>
      </c>
      <c r="C415" s="35" t="s">
        <v>58</v>
      </c>
      <c r="D415" s="36">
        <v>44532</v>
      </c>
      <c r="E415" s="36">
        <v>46310</v>
      </c>
      <c r="F415" s="37">
        <f t="shared" si="13"/>
        <v>2315924</v>
      </c>
      <c r="G415" s="38">
        <v>0</v>
      </c>
      <c r="H415" s="39">
        <v>334.14</v>
      </c>
      <c r="I415" s="40" t="s">
        <v>40</v>
      </c>
      <c r="J415" s="40" t="s">
        <v>30</v>
      </c>
    </row>
    <row r="416" spans="1:10" ht="12" customHeight="1">
      <c r="A416" s="92"/>
      <c r="B416" s="92"/>
      <c r="C416" s="62"/>
      <c r="D416" s="93"/>
      <c r="E416" s="94" t="s">
        <v>69</v>
      </c>
      <c r="F416" s="95">
        <f>SUM(F133:F415)+204+10</f>
        <v>93220850969</v>
      </c>
      <c r="G416" s="95">
        <f>SUM(G133:G415)</f>
        <v>22262328769</v>
      </c>
      <c r="H416" s="96">
        <f>SUM(H133:H415)</f>
        <v>10237847.639999984</v>
      </c>
      <c r="I416" s="91"/>
      <c r="J416" s="91"/>
    </row>
    <row r="417" spans="1:10" ht="12.95" customHeight="1">
      <c r="A417" s="97" t="s">
        <v>70</v>
      </c>
      <c r="B417" s="98"/>
      <c r="C417" s="98"/>
      <c r="D417" s="86"/>
      <c r="E417" s="86"/>
      <c r="F417" s="291">
        <f>ROUND(+G417+H417*$C$4,0)</f>
        <v>-5285637504</v>
      </c>
      <c r="G417" s="68">
        <v>0</v>
      </c>
      <c r="H417" s="292">
        <v>-762608.21</v>
      </c>
      <c r="I417" s="89"/>
      <c r="J417" s="89"/>
    </row>
    <row r="418" spans="1:10" ht="12.95" customHeight="1">
      <c r="A418" s="99" t="s">
        <v>85</v>
      </c>
      <c r="B418" s="100"/>
      <c r="C418" s="100"/>
      <c r="D418" s="101"/>
      <c r="E418" s="101"/>
      <c r="F418" s="288">
        <f>ROUND(+G418+H418*$C$4,0)</f>
        <v>-2262328768</v>
      </c>
      <c r="G418" s="288">
        <v>-2262328768</v>
      </c>
      <c r="H418" s="68">
        <v>0</v>
      </c>
      <c r="I418" s="89"/>
      <c r="J418" s="102"/>
    </row>
    <row r="419" spans="1:10" ht="12" customHeight="1">
      <c r="A419" s="314"/>
      <c r="B419" s="314"/>
      <c r="C419" s="314"/>
      <c r="D419" s="314"/>
      <c r="E419" s="103" t="s">
        <v>72</v>
      </c>
      <c r="F419" s="104">
        <f>SUM(F416:F418)</f>
        <v>85672884697</v>
      </c>
      <c r="G419" s="104">
        <f>SUM(G416:G418)</f>
        <v>20000000001</v>
      </c>
      <c r="H419" s="105">
        <f>SUM(H416:H418)</f>
        <v>9475239.4299999848</v>
      </c>
      <c r="I419" s="89"/>
      <c r="J419" s="102"/>
    </row>
    <row r="420" spans="1:10" ht="12" customHeight="1">
      <c r="A420" s="21" t="s">
        <v>86</v>
      </c>
      <c r="B420" s="98"/>
      <c r="C420" s="98"/>
      <c r="D420" s="86"/>
      <c r="E420" s="86"/>
      <c r="F420" s="106">
        <f>F419+F126</f>
        <v>144396633776</v>
      </c>
      <c r="G420" s="106">
        <f>G419+G126</f>
        <v>25301924213</v>
      </c>
      <c r="H420" s="107">
        <f>H419+H126</f>
        <v>17182904.249999981</v>
      </c>
      <c r="I420" s="89"/>
      <c r="J420" s="102"/>
    </row>
    <row r="421" spans="1:10" s="19" customFormat="1" ht="14.25" customHeight="1">
      <c r="E421" s="86"/>
      <c r="F421" s="289">
        <f>85672884697+58723749079-F420</f>
        <v>0</v>
      </c>
      <c r="G421" s="290"/>
      <c r="H421" s="289">
        <f>-5711972858-1835993414-F417-F418</f>
        <v>0</v>
      </c>
      <c r="I421" s="108">
        <f>8189020961+1769225593+F417+F418</f>
        <v>2410280282</v>
      </c>
      <c r="J421" s="90"/>
    </row>
    <row r="422" spans="1:10" s="19" customFormat="1" ht="12" customHeight="1">
      <c r="E422" s="86"/>
      <c r="F422" s="16"/>
      <c r="G422" s="16"/>
      <c r="I422" s="110"/>
      <c r="J422" s="109"/>
    </row>
    <row r="423" spans="1:10" ht="12" customHeight="1">
      <c r="A423" s="315" t="s">
        <v>87</v>
      </c>
      <c r="B423" s="315"/>
      <c r="C423" s="315"/>
      <c r="D423" s="315"/>
      <c r="E423" s="86"/>
      <c r="F423" s="16"/>
      <c r="H423" s="111"/>
      <c r="I423" s="89"/>
      <c r="J423" s="109"/>
    </row>
    <row r="424" spans="1:10" ht="12" customHeight="1">
      <c r="A424" s="315"/>
      <c r="B424" s="315"/>
      <c r="C424" s="315"/>
      <c r="D424" s="315"/>
      <c r="E424" s="86"/>
      <c r="F424" s="112"/>
      <c r="G424" s="113"/>
      <c r="H424" s="114"/>
      <c r="I424" s="89"/>
      <c r="J424" s="90"/>
    </row>
    <row r="425" spans="1:10" ht="10.5" hidden="1" customHeight="1">
      <c r="F425" s="318"/>
      <c r="G425" s="318"/>
      <c r="I425" s="89"/>
      <c r="J425" s="115"/>
    </row>
    <row r="426" spans="1:10" ht="12" hidden="1" customHeight="1">
      <c r="F426" s="116"/>
      <c r="G426" s="116"/>
      <c r="I426" s="89"/>
      <c r="J426" s="115"/>
    </row>
    <row r="427" spans="1:10" ht="12" hidden="1" customHeight="1">
      <c r="F427" s="117"/>
      <c r="G427" s="117"/>
      <c r="I427" s="89"/>
      <c r="J427" s="115"/>
    </row>
    <row r="428" spans="1:10" ht="12" hidden="1" customHeight="1">
      <c r="I428" s="89"/>
      <c r="J428" s="115"/>
    </row>
    <row r="429" spans="1:10" ht="12" hidden="1" customHeight="1">
      <c r="F429" s="110"/>
      <c r="J429" s="118"/>
    </row>
    <row r="430" spans="1:10">
      <c r="J430" s="118"/>
    </row>
    <row r="432" spans="1:10">
      <c r="F432" s="119"/>
      <c r="G432" s="87"/>
      <c r="H432" s="88"/>
    </row>
    <row r="433" spans="6:9">
      <c r="F433" s="319"/>
      <c r="G433" s="319"/>
      <c r="H433" s="319"/>
      <c r="I433" s="319"/>
    </row>
    <row r="434" spans="6:9">
      <c r="F434" s="119"/>
      <c r="G434" s="88"/>
      <c r="H434" s="88"/>
    </row>
    <row r="435" spans="6:9">
      <c r="F435" s="119"/>
      <c r="G435" s="88"/>
      <c r="H435" s="88"/>
    </row>
    <row r="436" spans="6:9">
      <c r="F436" s="119"/>
      <c r="G436" s="88"/>
      <c r="H436" s="88"/>
    </row>
    <row r="437" spans="6:9">
      <c r="F437" s="119"/>
      <c r="G437" s="88"/>
      <c r="H437" s="88"/>
    </row>
    <row r="438" spans="6:9">
      <c r="F438" s="119"/>
      <c r="G438" s="88"/>
      <c r="H438" s="88"/>
    </row>
    <row r="439" spans="6:9">
      <c r="F439" s="119"/>
      <c r="G439" s="87"/>
      <c r="H439" s="88"/>
    </row>
    <row r="440" spans="6:9">
      <c r="F440" s="119"/>
      <c r="G440" s="87"/>
      <c r="H440" s="88"/>
    </row>
    <row r="441" spans="6:9">
      <c r="F441" s="119"/>
      <c r="G441" s="87"/>
      <c r="H441" s="88"/>
    </row>
    <row r="442" spans="6:9">
      <c r="F442" s="119"/>
      <c r="G442" s="87"/>
      <c r="H442" s="88"/>
    </row>
    <row r="443" spans="6:9">
      <c r="F443" s="119"/>
      <c r="G443" s="87"/>
      <c r="H443" s="88"/>
    </row>
  </sheetData>
  <mergeCells count="24">
    <mergeCell ref="F425:G425"/>
    <mergeCell ref="F433:I433"/>
    <mergeCell ref="G131:H131"/>
    <mergeCell ref="I131:I132"/>
    <mergeCell ref="J131:J132"/>
    <mergeCell ref="A419:D419"/>
    <mergeCell ref="A423:D424"/>
    <mergeCell ref="A125:E125"/>
    <mergeCell ref="A126:D126"/>
    <mergeCell ref="A131:A132"/>
    <mergeCell ref="B131:B132"/>
    <mergeCell ref="C131:C132"/>
    <mergeCell ref="D131:D132"/>
    <mergeCell ref="E131:E132"/>
    <mergeCell ref="E6:E7"/>
    <mergeCell ref="G6:H6"/>
    <mergeCell ref="I6:I7"/>
    <mergeCell ref="J6:J7"/>
    <mergeCell ref="A124:E124"/>
    <mergeCell ref="A2:B2"/>
    <mergeCell ref="A6:A7"/>
    <mergeCell ref="B6:B7"/>
    <mergeCell ref="C6:C7"/>
    <mergeCell ref="D6:D7"/>
  </mergeCells>
  <printOptions horizontalCentered="1"/>
  <pageMargins left="1.299212598425197" right="0.70866141732283472" top="1.5354330708661419" bottom="0.82677165354330717" header="0.51181102362204722" footer="0.47244094488188981"/>
  <pageSetup paperSize="14" scale="60" orientation="landscape" useFirstPageNumber="1" horizontalDpi="300" verticalDpi="300" r:id="rId1"/>
  <headerFooter>
    <oddHeader>&amp;C&amp;G</oddHeader>
    <oddFooter>&amp;C&amp;P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8"/>
  <sheetViews>
    <sheetView tabSelected="1" topLeftCell="A45" zoomScale="95" zoomScaleNormal="95" workbookViewId="0">
      <selection activeCell="A356" sqref="A356:XFD356"/>
    </sheetView>
  </sheetViews>
  <sheetFormatPr baseColWidth="10" defaultColWidth="9.140625" defaultRowHeight="15"/>
  <cols>
    <col min="1" max="1" width="23" style="287" customWidth="1"/>
    <col min="2" max="2" width="40.85546875" style="120" customWidth="1"/>
    <col min="3" max="3" width="30.28515625" style="121" customWidth="1"/>
    <col min="4" max="5" width="16" style="122" customWidth="1"/>
    <col min="6" max="6" width="20.42578125" style="123" customWidth="1"/>
    <col min="7" max="7" width="15.28515625" style="123" customWidth="1"/>
    <col min="8" max="8" width="14" style="124" customWidth="1"/>
    <col min="9" max="9" width="13.28515625" style="125" customWidth="1"/>
    <col min="10" max="10" width="15.5703125" style="126" customWidth="1"/>
    <col min="11" max="11" width="14.28515625" style="121" customWidth="1"/>
    <col min="12" max="1025" width="9.140625" customWidth="1"/>
  </cols>
  <sheetData>
    <row r="1" spans="1:11" ht="14.1" customHeight="1">
      <c r="A1" s="277" t="str">
        <f>+Índice!C3</f>
        <v>KUROSU &amp; CIA. S.A.</v>
      </c>
    </row>
    <row r="2" spans="1:11" ht="14.1" customHeight="1">
      <c r="A2" s="277" t="str">
        <f>+Índice!A8&amp;Índice!B8</f>
        <v>2. Deudas Comerciales según Informe del Representante Legal</v>
      </c>
      <c r="B2" s="20"/>
    </row>
    <row r="3" spans="1:11" ht="14.1" customHeight="1">
      <c r="A3" s="278" t="s">
        <v>88</v>
      </c>
      <c r="B3" s="20"/>
      <c r="C3" s="127">
        <f>Índice!C4</f>
        <v>44651</v>
      </c>
      <c r="D3" s="128"/>
    </row>
    <row r="4" spans="1:11" ht="14.1" customHeight="1">
      <c r="A4" s="278" t="s">
        <v>89</v>
      </c>
      <c r="B4" s="20"/>
      <c r="C4" s="129">
        <f>+Índice!C5</f>
        <v>6931</v>
      </c>
      <c r="D4" s="128"/>
    </row>
    <row r="5" spans="1:11" ht="14.1" customHeight="1">
      <c r="A5" s="278" t="s">
        <v>90</v>
      </c>
      <c r="B5" s="20"/>
      <c r="C5" s="129">
        <f>+Índice!C6</f>
        <v>7680</v>
      </c>
      <c r="D5" s="128"/>
    </row>
    <row r="6" spans="1:11" ht="14.1" customHeight="1">
      <c r="A6" s="277" t="s">
        <v>14</v>
      </c>
      <c r="D6" s="128"/>
    </row>
    <row r="7" spans="1:11" ht="12" customHeight="1">
      <c r="A7" s="321" t="s">
        <v>15</v>
      </c>
      <c r="B7" s="324" t="s">
        <v>91</v>
      </c>
      <c r="C7" s="320" t="s">
        <v>17</v>
      </c>
      <c r="D7" s="322" t="s">
        <v>92</v>
      </c>
      <c r="E7" s="322" t="s">
        <v>19</v>
      </c>
      <c r="F7" s="130" t="s">
        <v>20</v>
      </c>
      <c r="G7" s="323" t="s">
        <v>20</v>
      </c>
      <c r="H7" s="323"/>
      <c r="I7" s="323"/>
      <c r="J7" s="320" t="s">
        <v>21</v>
      </c>
      <c r="K7" s="320" t="s">
        <v>22</v>
      </c>
    </row>
    <row r="8" spans="1:11" ht="21.75" customHeight="1">
      <c r="A8" s="321"/>
      <c r="B8" s="324"/>
      <c r="C8" s="320"/>
      <c r="D8" s="322"/>
      <c r="E8" s="322"/>
      <c r="F8" s="131" t="s">
        <v>23</v>
      </c>
      <c r="G8" s="132" t="s">
        <v>24</v>
      </c>
      <c r="H8" s="133" t="s">
        <v>25</v>
      </c>
      <c r="I8" s="134" t="s">
        <v>93</v>
      </c>
      <c r="J8" s="320"/>
      <c r="K8" s="320"/>
    </row>
    <row r="9" spans="1:11" ht="12" customHeight="1">
      <c r="A9" s="276" t="s">
        <v>94</v>
      </c>
      <c r="B9" s="136" t="s">
        <v>95</v>
      </c>
      <c r="C9" s="137" t="s">
        <v>96</v>
      </c>
      <c r="D9" s="50">
        <v>44650</v>
      </c>
      <c r="E9" s="50">
        <v>44680</v>
      </c>
      <c r="F9" s="138">
        <f t="shared" ref="F9:F72" si="0">+G9+H9*$C$4</f>
        <v>6000000</v>
      </c>
      <c r="G9" s="139">
        <v>6000000</v>
      </c>
      <c r="H9" s="140">
        <v>0</v>
      </c>
      <c r="I9" s="140">
        <v>0</v>
      </c>
      <c r="J9" s="141" t="s">
        <v>97</v>
      </c>
      <c r="K9" s="137" t="s">
        <v>30</v>
      </c>
    </row>
    <row r="10" spans="1:11" ht="12" customHeight="1">
      <c r="A10" s="276" t="s">
        <v>98</v>
      </c>
      <c r="B10" s="136" t="s">
        <v>99</v>
      </c>
      <c r="C10" s="142" t="s">
        <v>96</v>
      </c>
      <c r="D10" s="50">
        <v>44641</v>
      </c>
      <c r="E10" s="50">
        <v>44671</v>
      </c>
      <c r="F10" s="138">
        <f t="shared" si="0"/>
        <v>450000</v>
      </c>
      <c r="G10" s="138">
        <v>450000</v>
      </c>
      <c r="H10" s="143">
        <v>0</v>
      </c>
      <c r="I10" s="143">
        <v>0</v>
      </c>
      <c r="J10" s="144" t="s">
        <v>97</v>
      </c>
      <c r="K10" s="142" t="s">
        <v>30</v>
      </c>
    </row>
    <row r="11" spans="1:11" ht="12" customHeight="1">
      <c r="A11" s="276" t="s">
        <v>100</v>
      </c>
      <c r="B11" s="136" t="s">
        <v>99</v>
      </c>
      <c r="C11" s="142" t="s">
        <v>96</v>
      </c>
      <c r="D11" s="50">
        <v>44641</v>
      </c>
      <c r="E11" s="50">
        <v>44671</v>
      </c>
      <c r="F11" s="138">
        <f t="shared" si="0"/>
        <v>450000</v>
      </c>
      <c r="G11" s="138">
        <v>450000</v>
      </c>
      <c r="H11" s="143">
        <v>0</v>
      </c>
      <c r="I11" s="143">
        <v>0</v>
      </c>
      <c r="J11" s="144" t="s">
        <v>97</v>
      </c>
      <c r="K11" s="142" t="s">
        <v>30</v>
      </c>
    </row>
    <row r="12" spans="1:11" ht="12" customHeight="1">
      <c r="A12" s="276" t="s">
        <v>101</v>
      </c>
      <c r="B12" s="136" t="s">
        <v>99</v>
      </c>
      <c r="C12" s="142" t="s">
        <v>96</v>
      </c>
      <c r="D12" s="50">
        <v>44644</v>
      </c>
      <c r="E12" s="50">
        <v>44674</v>
      </c>
      <c r="F12" s="138">
        <f t="shared" si="0"/>
        <v>2400000</v>
      </c>
      <c r="G12" s="138">
        <v>2400000</v>
      </c>
      <c r="H12" s="143">
        <v>0</v>
      </c>
      <c r="I12" s="143">
        <v>0</v>
      </c>
      <c r="J12" s="144" t="s">
        <v>97</v>
      </c>
      <c r="K12" s="142" t="s">
        <v>30</v>
      </c>
    </row>
    <row r="13" spans="1:11" ht="12" customHeight="1">
      <c r="A13" s="276" t="s">
        <v>102</v>
      </c>
      <c r="B13" s="136" t="s">
        <v>103</v>
      </c>
      <c r="C13" s="142" t="s">
        <v>96</v>
      </c>
      <c r="D13" s="50">
        <v>44651</v>
      </c>
      <c r="E13" s="50">
        <v>44711</v>
      </c>
      <c r="F13" s="138">
        <f t="shared" si="0"/>
        <v>94297235</v>
      </c>
      <c r="G13" s="138">
        <v>94297235</v>
      </c>
      <c r="H13" s="143">
        <v>0</v>
      </c>
      <c r="I13" s="143">
        <v>0</v>
      </c>
      <c r="J13" s="144" t="s">
        <v>97</v>
      </c>
      <c r="K13" s="142" t="s">
        <v>30</v>
      </c>
    </row>
    <row r="14" spans="1:11" ht="12" customHeight="1">
      <c r="A14" s="276" t="s">
        <v>104</v>
      </c>
      <c r="B14" s="136" t="s">
        <v>105</v>
      </c>
      <c r="C14" s="142" t="s">
        <v>96</v>
      </c>
      <c r="D14" s="50">
        <v>44545</v>
      </c>
      <c r="E14" s="50">
        <v>44771</v>
      </c>
      <c r="F14" s="138">
        <f t="shared" si="0"/>
        <v>17600000</v>
      </c>
      <c r="G14" s="138">
        <v>17600000</v>
      </c>
      <c r="H14" s="143">
        <v>0</v>
      </c>
      <c r="I14" s="143">
        <v>0</v>
      </c>
      <c r="J14" s="144" t="s">
        <v>97</v>
      </c>
      <c r="K14" s="142" t="s">
        <v>30</v>
      </c>
    </row>
    <row r="15" spans="1:11" ht="12" customHeight="1">
      <c r="A15" s="276" t="s">
        <v>106</v>
      </c>
      <c r="B15" s="136" t="s">
        <v>107</v>
      </c>
      <c r="C15" s="142" t="s">
        <v>96</v>
      </c>
      <c r="D15" s="50">
        <v>44643</v>
      </c>
      <c r="E15" s="50">
        <v>44673</v>
      </c>
      <c r="F15" s="138">
        <f t="shared" si="0"/>
        <v>2393635</v>
      </c>
      <c r="G15" s="138">
        <v>2393635</v>
      </c>
      <c r="H15" s="143">
        <v>0</v>
      </c>
      <c r="I15" s="143">
        <v>0</v>
      </c>
      <c r="J15" s="144" t="s">
        <v>97</v>
      </c>
      <c r="K15" s="142" t="s">
        <v>30</v>
      </c>
    </row>
    <row r="16" spans="1:11" ht="12" customHeight="1">
      <c r="A16" s="276" t="s">
        <v>108</v>
      </c>
      <c r="B16" s="136" t="s">
        <v>107</v>
      </c>
      <c r="C16" s="142" t="s">
        <v>96</v>
      </c>
      <c r="D16" s="50">
        <v>44643</v>
      </c>
      <c r="E16" s="50">
        <v>44673</v>
      </c>
      <c r="F16" s="138">
        <f t="shared" si="0"/>
        <v>682862</v>
      </c>
      <c r="G16" s="138">
        <v>682862</v>
      </c>
      <c r="H16" s="143">
        <v>0</v>
      </c>
      <c r="I16" s="143">
        <v>0</v>
      </c>
      <c r="J16" s="144" t="s">
        <v>97</v>
      </c>
      <c r="K16" s="142" t="s">
        <v>30</v>
      </c>
    </row>
    <row r="17" spans="1:11" ht="12" customHeight="1">
      <c r="A17" s="276" t="s">
        <v>109</v>
      </c>
      <c r="B17" s="136" t="s">
        <v>107</v>
      </c>
      <c r="C17" s="142" t="s">
        <v>96</v>
      </c>
      <c r="D17" s="50">
        <v>44643</v>
      </c>
      <c r="E17" s="50">
        <v>44673</v>
      </c>
      <c r="F17" s="138">
        <f t="shared" si="0"/>
        <v>638557</v>
      </c>
      <c r="G17" s="138">
        <v>638557</v>
      </c>
      <c r="H17" s="143">
        <v>0</v>
      </c>
      <c r="I17" s="143">
        <v>0</v>
      </c>
      <c r="J17" s="144" t="s">
        <v>97</v>
      </c>
      <c r="K17" s="142" t="s">
        <v>30</v>
      </c>
    </row>
    <row r="18" spans="1:11" ht="12" customHeight="1">
      <c r="A18" s="276" t="s">
        <v>110</v>
      </c>
      <c r="B18" s="136" t="s">
        <v>107</v>
      </c>
      <c r="C18" s="142" t="s">
        <v>96</v>
      </c>
      <c r="D18" s="50">
        <v>44643</v>
      </c>
      <c r="E18" s="50">
        <v>44673</v>
      </c>
      <c r="F18" s="138">
        <f t="shared" si="0"/>
        <v>192500</v>
      </c>
      <c r="G18" s="138">
        <v>192500</v>
      </c>
      <c r="H18" s="143">
        <v>0</v>
      </c>
      <c r="I18" s="143">
        <v>0</v>
      </c>
      <c r="J18" s="144" t="s">
        <v>97</v>
      </c>
      <c r="K18" s="142" t="s">
        <v>30</v>
      </c>
    </row>
    <row r="19" spans="1:11" ht="12" customHeight="1">
      <c r="A19" s="276" t="s">
        <v>111</v>
      </c>
      <c r="B19" s="136" t="s">
        <v>107</v>
      </c>
      <c r="C19" s="142" t="s">
        <v>96</v>
      </c>
      <c r="D19" s="50">
        <v>44643</v>
      </c>
      <c r="E19" s="50">
        <v>44673</v>
      </c>
      <c r="F19" s="138">
        <f t="shared" si="0"/>
        <v>459628</v>
      </c>
      <c r="G19" s="138">
        <v>459628</v>
      </c>
      <c r="H19" s="143">
        <v>0</v>
      </c>
      <c r="I19" s="143">
        <v>0</v>
      </c>
      <c r="J19" s="144" t="s">
        <v>97</v>
      </c>
      <c r="K19" s="142" t="s">
        <v>30</v>
      </c>
    </row>
    <row r="20" spans="1:11" ht="12" customHeight="1">
      <c r="A20" s="276" t="s">
        <v>112</v>
      </c>
      <c r="B20" s="136" t="s">
        <v>107</v>
      </c>
      <c r="C20" s="142" t="s">
        <v>96</v>
      </c>
      <c r="D20" s="50">
        <v>44643</v>
      </c>
      <c r="E20" s="50">
        <v>44673</v>
      </c>
      <c r="F20" s="138">
        <f t="shared" si="0"/>
        <v>462075</v>
      </c>
      <c r="G20" s="138">
        <v>462075</v>
      </c>
      <c r="H20" s="143">
        <v>0</v>
      </c>
      <c r="I20" s="143">
        <v>0</v>
      </c>
      <c r="J20" s="144" t="s">
        <v>97</v>
      </c>
      <c r="K20" s="142" t="s">
        <v>30</v>
      </c>
    </row>
    <row r="21" spans="1:11" ht="12" customHeight="1">
      <c r="A21" s="276" t="s">
        <v>113</v>
      </c>
      <c r="B21" s="136" t="s">
        <v>107</v>
      </c>
      <c r="C21" s="142" t="s">
        <v>96</v>
      </c>
      <c r="D21" s="50">
        <v>44643</v>
      </c>
      <c r="E21" s="50">
        <v>44673</v>
      </c>
      <c r="F21" s="138">
        <f t="shared" si="0"/>
        <v>1193374</v>
      </c>
      <c r="G21" s="138">
        <v>1193374</v>
      </c>
      <c r="H21" s="143">
        <v>0</v>
      </c>
      <c r="I21" s="143">
        <v>0</v>
      </c>
      <c r="J21" s="144" t="s">
        <v>97</v>
      </c>
      <c r="K21" s="142" t="s">
        <v>30</v>
      </c>
    </row>
    <row r="22" spans="1:11" ht="12" customHeight="1">
      <c r="A22" s="276" t="s">
        <v>114</v>
      </c>
      <c r="B22" s="136" t="s">
        <v>107</v>
      </c>
      <c r="C22" s="142" t="s">
        <v>96</v>
      </c>
      <c r="D22" s="50">
        <v>44643</v>
      </c>
      <c r="E22" s="50">
        <v>44673</v>
      </c>
      <c r="F22" s="138">
        <f t="shared" si="0"/>
        <v>154000</v>
      </c>
      <c r="G22" s="138">
        <v>154000</v>
      </c>
      <c r="H22" s="143">
        <v>0</v>
      </c>
      <c r="I22" s="143">
        <v>0</v>
      </c>
      <c r="J22" s="144" t="s">
        <v>97</v>
      </c>
      <c r="K22" s="142" t="s">
        <v>30</v>
      </c>
    </row>
    <row r="23" spans="1:11" ht="12" customHeight="1">
      <c r="A23" s="276" t="s">
        <v>115</v>
      </c>
      <c r="B23" s="136" t="s">
        <v>107</v>
      </c>
      <c r="C23" s="142" t="s">
        <v>96</v>
      </c>
      <c r="D23" s="50">
        <v>44643</v>
      </c>
      <c r="E23" s="50">
        <v>44673</v>
      </c>
      <c r="F23" s="138">
        <f t="shared" si="0"/>
        <v>2947766</v>
      </c>
      <c r="G23" s="138">
        <v>2947766</v>
      </c>
      <c r="H23" s="143">
        <v>0</v>
      </c>
      <c r="I23" s="143">
        <v>0</v>
      </c>
      <c r="J23" s="144" t="s">
        <v>97</v>
      </c>
      <c r="K23" s="142" t="s">
        <v>30</v>
      </c>
    </row>
    <row r="24" spans="1:11" ht="12" customHeight="1">
      <c r="A24" s="276" t="s">
        <v>116</v>
      </c>
      <c r="B24" s="136" t="s">
        <v>107</v>
      </c>
      <c r="C24" s="142" t="s">
        <v>96</v>
      </c>
      <c r="D24" s="50">
        <v>44643</v>
      </c>
      <c r="E24" s="50">
        <v>44673</v>
      </c>
      <c r="F24" s="138">
        <f t="shared" si="0"/>
        <v>154000</v>
      </c>
      <c r="G24" s="138">
        <v>154000</v>
      </c>
      <c r="H24" s="143">
        <v>0</v>
      </c>
      <c r="I24" s="143">
        <v>0</v>
      </c>
      <c r="J24" s="144" t="s">
        <v>97</v>
      </c>
      <c r="K24" s="142" t="s">
        <v>30</v>
      </c>
    </row>
    <row r="25" spans="1:11" ht="12" customHeight="1">
      <c r="A25" s="276" t="s">
        <v>117</v>
      </c>
      <c r="B25" s="136" t="s">
        <v>107</v>
      </c>
      <c r="C25" s="142" t="s">
        <v>96</v>
      </c>
      <c r="D25" s="50">
        <v>44643</v>
      </c>
      <c r="E25" s="50">
        <v>44673</v>
      </c>
      <c r="F25" s="138">
        <f t="shared" si="0"/>
        <v>154000</v>
      </c>
      <c r="G25" s="138">
        <v>154000</v>
      </c>
      <c r="H25" s="143">
        <v>0</v>
      </c>
      <c r="I25" s="143">
        <v>0</v>
      </c>
      <c r="J25" s="144" t="s">
        <v>97</v>
      </c>
      <c r="K25" s="142" t="s">
        <v>30</v>
      </c>
    </row>
    <row r="26" spans="1:11" ht="12" customHeight="1">
      <c r="A26" s="276" t="s">
        <v>118</v>
      </c>
      <c r="B26" s="136" t="s">
        <v>119</v>
      </c>
      <c r="C26" s="142" t="s">
        <v>96</v>
      </c>
      <c r="D26" s="50">
        <v>44637</v>
      </c>
      <c r="E26" s="50">
        <v>44667</v>
      </c>
      <c r="F26" s="138">
        <f t="shared" si="0"/>
        <v>1146000</v>
      </c>
      <c r="G26" s="138">
        <v>1146000</v>
      </c>
      <c r="H26" s="143">
        <v>0</v>
      </c>
      <c r="I26" s="143">
        <v>0</v>
      </c>
      <c r="J26" s="144" t="s">
        <v>97</v>
      </c>
      <c r="K26" s="142" t="s">
        <v>30</v>
      </c>
    </row>
    <row r="27" spans="1:11" ht="12" customHeight="1">
      <c r="A27" s="276" t="s">
        <v>120</v>
      </c>
      <c r="B27" s="136" t="s">
        <v>119</v>
      </c>
      <c r="C27" s="142" t="s">
        <v>96</v>
      </c>
      <c r="D27" s="50">
        <v>44642</v>
      </c>
      <c r="E27" s="50">
        <v>44672</v>
      </c>
      <c r="F27" s="138">
        <f t="shared" si="0"/>
        <v>740000</v>
      </c>
      <c r="G27" s="138">
        <v>740000</v>
      </c>
      <c r="H27" s="143">
        <v>0</v>
      </c>
      <c r="I27" s="143">
        <v>0</v>
      </c>
      <c r="J27" s="144" t="s">
        <v>97</v>
      </c>
      <c r="K27" s="142" t="s">
        <v>30</v>
      </c>
    </row>
    <row r="28" spans="1:11" ht="12" customHeight="1">
      <c r="A28" s="276" t="s">
        <v>121</v>
      </c>
      <c r="B28" s="136" t="s">
        <v>119</v>
      </c>
      <c r="C28" s="142" t="s">
        <v>96</v>
      </c>
      <c r="D28" s="50">
        <v>44651</v>
      </c>
      <c r="E28" s="50">
        <v>44681</v>
      </c>
      <c r="F28" s="138">
        <f t="shared" si="0"/>
        <v>1430000</v>
      </c>
      <c r="G28" s="138">
        <v>1430000</v>
      </c>
      <c r="H28" s="143">
        <v>0</v>
      </c>
      <c r="I28" s="143">
        <v>0</v>
      </c>
      <c r="J28" s="144" t="s">
        <v>97</v>
      </c>
      <c r="K28" s="142" t="s">
        <v>30</v>
      </c>
    </row>
    <row r="29" spans="1:11" ht="12" customHeight="1">
      <c r="A29" s="276" t="s">
        <v>122</v>
      </c>
      <c r="B29" s="136" t="s">
        <v>123</v>
      </c>
      <c r="C29" s="142" t="s">
        <v>96</v>
      </c>
      <c r="D29" s="50">
        <v>44648</v>
      </c>
      <c r="E29" s="50">
        <v>44678</v>
      </c>
      <c r="F29" s="138">
        <f t="shared" si="0"/>
        <v>200000</v>
      </c>
      <c r="G29" s="138">
        <v>200000</v>
      </c>
      <c r="H29" s="143">
        <v>0</v>
      </c>
      <c r="I29" s="143">
        <v>0</v>
      </c>
      <c r="J29" s="144" t="s">
        <v>97</v>
      </c>
      <c r="K29" s="142" t="s">
        <v>30</v>
      </c>
    </row>
    <row r="30" spans="1:11" ht="12" customHeight="1">
      <c r="A30" s="276" t="s">
        <v>124</v>
      </c>
      <c r="B30" s="136" t="s">
        <v>123</v>
      </c>
      <c r="C30" s="142" t="s">
        <v>96</v>
      </c>
      <c r="D30" s="50">
        <v>44650</v>
      </c>
      <c r="E30" s="50">
        <v>44680</v>
      </c>
      <c r="F30" s="138">
        <f t="shared" si="0"/>
        <v>250000</v>
      </c>
      <c r="G30" s="138">
        <v>250000</v>
      </c>
      <c r="H30" s="143">
        <v>0</v>
      </c>
      <c r="I30" s="143">
        <v>0</v>
      </c>
      <c r="J30" s="144" t="s">
        <v>97</v>
      </c>
      <c r="K30" s="142" t="s">
        <v>30</v>
      </c>
    </row>
    <row r="31" spans="1:11" ht="12" customHeight="1">
      <c r="A31" s="276" t="s">
        <v>125</v>
      </c>
      <c r="B31" s="136" t="s">
        <v>126</v>
      </c>
      <c r="C31" s="142" t="s">
        <v>96</v>
      </c>
      <c r="D31" s="50">
        <v>44636</v>
      </c>
      <c r="E31" s="50">
        <v>44666</v>
      </c>
      <c r="F31" s="138">
        <f t="shared" si="0"/>
        <v>15170944</v>
      </c>
      <c r="G31" s="138">
        <v>15170944</v>
      </c>
      <c r="H31" s="143">
        <v>0</v>
      </c>
      <c r="I31" s="143">
        <v>0</v>
      </c>
      <c r="J31" s="144" t="s">
        <v>97</v>
      </c>
      <c r="K31" s="142" t="s">
        <v>30</v>
      </c>
    </row>
    <row r="32" spans="1:11" ht="12" customHeight="1">
      <c r="A32" s="276" t="s">
        <v>127</v>
      </c>
      <c r="B32" s="136" t="s">
        <v>126</v>
      </c>
      <c r="C32" s="142" t="s">
        <v>96</v>
      </c>
      <c r="D32" s="50">
        <v>44636</v>
      </c>
      <c r="E32" s="50">
        <v>44666</v>
      </c>
      <c r="F32" s="138">
        <f t="shared" si="0"/>
        <v>26636390</v>
      </c>
      <c r="G32" s="138">
        <v>26636390</v>
      </c>
      <c r="H32" s="143">
        <v>0</v>
      </c>
      <c r="I32" s="143">
        <v>0</v>
      </c>
      <c r="J32" s="144" t="s">
        <v>97</v>
      </c>
      <c r="K32" s="142" t="s">
        <v>30</v>
      </c>
    </row>
    <row r="33" spans="1:11" ht="12" customHeight="1">
      <c r="A33" s="276" t="s">
        <v>128</v>
      </c>
      <c r="B33" s="136" t="s">
        <v>129</v>
      </c>
      <c r="C33" s="142" t="s">
        <v>96</v>
      </c>
      <c r="D33" s="50">
        <v>44586</v>
      </c>
      <c r="E33" s="50">
        <v>44766</v>
      </c>
      <c r="F33" s="138">
        <f t="shared" si="0"/>
        <v>53200000</v>
      </c>
      <c r="G33" s="138">
        <v>53200000</v>
      </c>
      <c r="H33" s="143">
        <v>0</v>
      </c>
      <c r="I33" s="143">
        <v>0</v>
      </c>
      <c r="J33" s="144" t="s">
        <v>97</v>
      </c>
      <c r="K33" s="142" t="s">
        <v>30</v>
      </c>
    </row>
    <row r="34" spans="1:11" ht="12" customHeight="1">
      <c r="A34" s="276" t="s">
        <v>130</v>
      </c>
      <c r="B34" s="136" t="s">
        <v>129</v>
      </c>
      <c r="C34" s="142" t="s">
        <v>96</v>
      </c>
      <c r="D34" s="50">
        <v>44615</v>
      </c>
      <c r="E34" s="50">
        <v>44795</v>
      </c>
      <c r="F34" s="138">
        <f t="shared" si="0"/>
        <v>5852000</v>
      </c>
      <c r="G34" s="138">
        <v>5852000</v>
      </c>
      <c r="H34" s="143">
        <v>0</v>
      </c>
      <c r="I34" s="143">
        <v>0</v>
      </c>
      <c r="J34" s="144" t="s">
        <v>97</v>
      </c>
      <c r="K34" s="142" t="s">
        <v>30</v>
      </c>
    </row>
    <row r="35" spans="1:11" ht="12" customHeight="1">
      <c r="A35" s="276" t="s">
        <v>131</v>
      </c>
      <c r="B35" s="136" t="s">
        <v>129</v>
      </c>
      <c r="C35" s="142" t="s">
        <v>96</v>
      </c>
      <c r="D35" s="50">
        <v>44615</v>
      </c>
      <c r="E35" s="50">
        <v>44795</v>
      </c>
      <c r="F35" s="138">
        <f t="shared" si="0"/>
        <v>4312000</v>
      </c>
      <c r="G35" s="138">
        <v>4312000</v>
      </c>
      <c r="H35" s="143">
        <v>0</v>
      </c>
      <c r="I35" s="143">
        <v>0</v>
      </c>
      <c r="J35" s="144" t="s">
        <v>97</v>
      </c>
      <c r="K35" s="142" t="s">
        <v>30</v>
      </c>
    </row>
    <row r="36" spans="1:11" ht="12" customHeight="1">
      <c r="A36" s="276" t="s">
        <v>132</v>
      </c>
      <c r="B36" s="136" t="s">
        <v>129</v>
      </c>
      <c r="C36" s="142" t="s">
        <v>96</v>
      </c>
      <c r="D36" s="50">
        <v>44615</v>
      </c>
      <c r="E36" s="50">
        <v>44795</v>
      </c>
      <c r="F36" s="138">
        <f t="shared" si="0"/>
        <v>3518000</v>
      </c>
      <c r="G36" s="138">
        <v>3518000</v>
      </c>
      <c r="H36" s="143">
        <v>0</v>
      </c>
      <c r="I36" s="143">
        <v>0</v>
      </c>
      <c r="J36" s="144" t="s">
        <v>97</v>
      </c>
      <c r="K36" s="142" t="s">
        <v>30</v>
      </c>
    </row>
    <row r="37" spans="1:11" ht="12" customHeight="1">
      <c r="A37" s="276" t="s">
        <v>133</v>
      </c>
      <c r="B37" s="136" t="s">
        <v>129</v>
      </c>
      <c r="C37" s="142" t="s">
        <v>96</v>
      </c>
      <c r="D37" s="50">
        <v>44615</v>
      </c>
      <c r="E37" s="50">
        <v>44795</v>
      </c>
      <c r="F37" s="138">
        <f t="shared" si="0"/>
        <v>1092567</v>
      </c>
      <c r="G37" s="138">
        <v>1092567</v>
      </c>
      <c r="H37" s="143">
        <v>0</v>
      </c>
      <c r="I37" s="143">
        <v>0</v>
      </c>
      <c r="J37" s="144" t="s">
        <v>97</v>
      </c>
      <c r="K37" s="142" t="s">
        <v>30</v>
      </c>
    </row>
    <row r="38" spans="1:11" ht="12" customHeight="1">
      <c r="A38" s="276" t="s">
        <v>134</v>
      </c>
      <c r="B38" s="136" t="s">
        <v>129</v>
      </c>
      <c r="C38" s="142" t="s">
        <v>96</v>
      </c>
      <c r="D38" s="50">
        <v>44615</v>
      </c>
      <c r="E38" s="50">
        <v>44795</v>
      </c>
      <c r="F38" s="138">
        <f t="shared" si="0"/>
        <v>1232000</v>
      </c>
      <c r="G38" s="138">
        <v>1232000</v>
      </c>
      <c r="H38" s="143">
        <v>0</v>
      </c>
      <c r="I38" s="143">
        <v>0</v>
      </c>
      <c r="J38" s="144" t="s">
        <v>97</v>
      </c>
      <c r="K38" s="142" t="s">
        <v>30</v>
      </c>
    </row>
    <row r="39" spans="1:11" ht="12" customHeight="1">
      <c r="A39" s="276" t="s">
        <v>135</v>
      </c>
      <c r="B39" s="136" t="s">
        <v>129</v>
      </c>
      <c r="C39" s="142" t="s">
        <v>96</v>
      </c>
      <c r="D39" s="50">
        <v>44617</v>
      </c>
      <c r="E39" s="50">
        <v>44797</v>
      </c>
      <c r="F39" s="138">
        <f t="shared" si="0"/>
        <v>7000000</v>
      </c>
      <c r="G39" s="138">
        <v>7000000</v>
      </c>
      <c r="H39" s="143">
        <v>0</v>
      </c>
      <c r="I39" s="143">
        <v>0</v>
      </c>
      <c r="J39" s="144" t="s">
        <v>97</v>
      </c>
      <c r="K39" s="142" t="s">
        <v>30</v>
      </c>
    </row>
    <row r="40" spans="1:11" ht="12" customHeight="1">
      <c r="A40" s="276" t="s">
        <v>136</v>
      </c>
      <c r="B40" s="136" t="s">
        <v>129</v>
      </c>
      <c r="C40" s="142" t="s">
        <v>96</v>
      </c>
      <c r="D40" s="50">
        <v>44617</v>
      </c>
      <c r="E40" s="50">
        <v>44797</v>
      </c>
      <c r="F40" s="138">
        <f t="shared" si="0"/>
        <v>9000000</v>
      </c>
      <c r="G40" s="138">
        <v>9000000</v>
      </c>
      <c r="H40" s="143">
        <v>0</v>
      </c>
      <c r="I40" s="143">
        <v>0</v>
      </c>
      <c r="J40" s="144" t="s">
        <v>97</v>
      </c>
      <c r="K40" s="142" t="s">
        <v>30</v>
      </c>
    </row>
    <row r="41" spans="1:11" ht="12" customHeight="1">
      <c r="A41" s="276" t="s">
        <v>137</v>
      </c>
      <c r="B41" s="136" t="s">
        <v>129</v>
      </c>
      <c r="C41" s="142" t="s">
        <v>96</v>
      </c>
      <c r="D41" s="50">
        <v>44617</v>
      </c>
      <c r="E41" s="50">
        <v>44797</v>
      </c>
      <c r="F41" s="138">
        <f t="shared" si="0"/>
        <v>2500000</v>
      </c>
      <c r="G41" s="138">
        <v>2500000</v>
      </c>
      <c r="H41" s="143">
        <v>0</v>
      </c>
      <c r="I41" s="143">
        <v>0</v>
      </c>
      <c r="J41" s="144" t="s">
        <v>97</v>
      </c>
      <c r="K41" s="142" t="s">
        <v>30</v>
      </c>
    </row>
    <row r="42" spans="1:11" ht="12" customHeight="1">
      <c r="A42" s="276" t="s">
        <v>138</v>
      </c>
      <c r="B42" s="136" t="s">
        <v>129</v>
      </c>
      <c r="C42" s="142" t="s">
        <v>96</v>
      </c>
      <c r="D42" s="50">
        <v>44617</v>
      </c>
      <c r="E42" s="50">
        <v>44797</v>
      </c>
      <c r="F42" s="138">
        <f t="shared" si="0"/>
        <v>7200000</v>
      </c>
      <c r="G42" s="138">
        <v>7200000</v>
      </c>
      <c r="H42" s="143">
        <v>0</v>
      </c>
      <c r="I42" s="143">
        <v>0</v>
      </c>
      <c r="J42" s="144" t="s">
        <v>97</v>
      </c>
      <c r="K42" s="142" t="s">
        <v>30</v>
      </c>
    </row>
    <row r="43" spans="1:11" ht="12" customHeight="1">
      <c r="A43" s="276" t="s">
        <v>139</v>
      </c>
      <c r="B43" s="136" t="s">
        <v>129</v>
      </c>
      <c r="C43" s="142" t="s">
        <v>96</v>
      </c>
      <c r="D43" s="50">
        <v>44617</v>
      </c>
      <c r="E43" s="50">
        <v>44797</v>
      </c>
      <c r="F43" s="138">
        <f t="shared" si="0"/>
        <v>9000000</v>
      </c>
      <c r="G43" s="138">
        <v>9000000</v>
      </c>
      <c r="H43" s="143">
        <v>0</v>
      </c>
      <c r="I43" s="143">
        <v>0</v>
      </c>
      <c r="J43" s="144" t="s">
        <v>97</v>
      </c>
      <c r="K43" s="142" t="s">
        <v>30</v>
      </c>
    </row>
    <row r="44" spans="1:11" ht="12" customHeight="1">
      <c r="A44" s="276" t="s">
        <v>140</v>
      </c>
      <c r="B44" s="136" t="s">
        <v>129</v>
      </c>
      <c r="C44" s="142" t="s">
        <v>96</v>
      </c>
      <c r="D44" s="50">
        <v>44617</v>
      </c>
      <c r="E44" s="50">
        <v>44797</v>
      </c>
      <c r="F44" s="138">
        <f t="shared" si="0"/>
        <v>58520000</v>
      </c>
      <c r="G44" s="138">
        <v>58520000</v>
      </c>
      <c r="H44" s="143">
        <v>0</v>
      </c>
      <c r="I44" s="143">
        <v>0</v>
      </c>
      <c r="J44" s="144" t="s">
        <v>97</v>
      </c>
      <c r="K44" s="142" t="s">
        <v>30</v>
      </c>
    </row>
    <row r="45" spans="1:11" ht="12" customHeight="1">
      <c r="A45" s="276" t="s">
        <v>141</v>
      </c>
      <c r="B45" s="136" t="s">
        <v>129</v>
      </c>
      <c r="C45" s="142" t="s">
        <v>96</v>
      </c>
      <c r="D45" s="50">
        <v>44617</v>
      </c>
      <c r="E45" s="50">
        <v>44797</v>
      </c>
      <c r="F45" s="138">
        <f t="shared" si="0"/>
        <v>4466000</v>
      </c>
      <c r="G45" s="138">
        <v>4466000</v>
      </c>
      <c r="H45" s="143">
        <v>0</v>
      </c>
      <c r="I45" s="143">
        <v>0</v>
      </c>
      <c r="J45" s="144" t="s">
        <v>97</v>
      </c>
      <c r="K45" s="142" t="s">
        <v>30</v>
      </c>
    </row>
    <row r="46" spans="1:11" ht="12" customHeight="1">
      <c r="A46" s="276" t="s">
        <v>142</v>
      </c>
      <c r="B46" s="136" t="s">
        <v>129</v>
      </c>
      <c r="C46" s="142" t="s">
        <v>96</v>
      </c>
      <c r="D46" s="50">
        <v>44617</v>
      </c>
      <c r="E46" s="50">
        <v>44797</v>
      </c>
      <c r="F46" s="138">
        <f t="shared" si="0"/>
        <v>5236000</v>
      </c>
      <c r="G46" s="138">
        <v>5236000</v>
      </c>
      <c r="H46" s="143">
        <v>0</v>
      </c>
      <c r="I46" s="143">
        <v>0</v>
      </c>
      <c r="J46" s="144" t="s">
        <v>97</v>
      </c>
      <c r="K46" s="142" t="s">
        <v>30</v>
      </c>
    </row>
    <row r="47" spans="1:11" ht="12" customHeight="1">
      <c r="A47" s="276" t="s">
        <v>143</v>
      </c>
      <c r="B47" s="136" t="s">
        <v>129</v>
      </c>
      <c r="C47" s="142" t="s">
        <v>96</v>
      </c>
      <c r="D47" s="50">
        <v>44617</v>
      </c>
      <c r="E47" s="50">
        <v>44797</v>
      </c>
      <c r="F47" s="138">
        <f t="shared" si="0"/>
        <v>3126200</v>
      </c>
      <c r="G47" s="138">
        <v>3126200</v>
      </c>
      <c r="H47" s="143">
        <v>0</v>
      </c>
      <c r="I47" s="143">
        <v>0</v>
      </c>
      <c r="J47" s="144" t="s">
        <v>97</v>
      </c>
      <c r="K47" s="142" t="s">
        <v>30</v>
      </c>
    </row>
    <row r="48" spans="1:11" ht="12" customHeight="1">
      <c r="A48" s="276" t="s">
        <v>144</v>
      </c>
      <c r="B48" s="136" t="s">
        <v>129</v>
      </c>
      <c r="C48" s="142" t="s">
        <v>96</v>
      </c>
      <c r="D48" s="50">
        <v>44617</v>
      </c>
      <c r="E48" s="50">
        <v>44797</v>
      </c>
      <c r="F48" s="138">
        <f t="shared" si="0"/>
        <v>1339800</v>
      </c>
      <c r="G48" s="138">
        <v>1339800</v>
      </c>
      <c r="H48" s="143">
        <v>0</v>
      </c>
      <c r="I48" s="143">
        <v>0</v>
      </c>
      <c r="J48" s="144" t="s">
        <v>97</v>
      </c>
      <c r="K48" s="142" t="s">
        <v>30</v>
      </c>
    </row>
    <row r="49" spans="1:11" ht="12" customHeight="1">
      <c r="A49" s="276" t="s">
        <v>145</v>
      </c>
      <c r="B49" s="136" t="s">
        <v>129</v>
      </c>
      <c r="C49" s="142" t="s">
        <v>96</v>
      </c>
      <c r="D49" s="50">
        <v>44617</v>
      </c>
      <c r="E49" s="50">
        <v>44797</v>
      </c>
      <c r="F49" s="138">
        <f t="shared" si="0"/>
        <v>2048200</v>
      </c>
      <c r="G49" s="138">
        <v>2048200</v>
      </c>
      <c r="H49" s="143">
        <v>0</v>
      </c>
      <c r="I49" s="143">
        <v>0</v>
      </c>
      <c r="J49" s="144" t="s">
        <v>97</v>
      </c>
      <c r="K49" s="142" t="s">
        <v>30</v>
      </c>
    </row>
    <row r="50" spans="1:11" ht="12" customHeight="1">
      <c r="A50" s="276" t="s">
        <v>146</v>
      </c>
      <c r="B50" s="136" t="s">
        <v>129</v>
      </c>
      <c r="C50" s="142" t="s">
        <v>96</v>
      </c>
      <c r="D50" s="50">
        <v>44617</v>
      </c>
      <c r="E50" s="50">
        <v>44797</v>
      </c>
      <c r="F50" s="138">
        <f t="shared" si="0"/>
        <v>877800</v>
      </c>
      <c r="G50" s="138">
        <v>877800</v>
      </c>
      <c r="H50" s="143">
        <v>0</v>
      </c>
      <c r="I50" s="143">
        <v>0</v>
      </c>
      <c r="J50" s="144" t="s">
        <v>97</v>
      </c>
      <c r="K50" s="142" t="s">
        <v>30</v>
      </c>
    </row>
    <row r="51" spans="1:11" ht="12" customHeight="1">
      <c r="A51" s="276" t="s">
        <v>147</v>
      </c>
      <c r="B51" s="136" t="s">
        <v>129</v>
      </c>
      <c r="C51" s="142" t="s">
        <v>96</v>
      </c>
      <c r="D51" s="50">
        <v>44622</v>
      </c>
      <c r="E51" s="50">
        <v>44802</v>
      </c>
      <c r="F51" s="138">
        <f t="shared" si="0"/>
        <v>4600000</v>
      </c>
      <c r="G51" s="138">
        <v>4600000</v>
      </c>
      <c r="H51" s="143">
        <v>0</v>
      </c>
      <c r="I51" s="143">
        <v>0</v>
      </c>
      <c r="J51" s="144" t="s">
        <v>97</v>
      </c>
      <c r="K51" s="142" t="s">
        <v>30</v>
      </c>
    </row>
    <row r="52" spans="1:11" ht="12" customHeight="1">
      <c r="A52" s="276" t="s">
        <v>148</v>
      </c>
      <c r="B52" s="136" t="s">
        <v>129</v>
      </c>
      <c r="C52" s="142" t="s">
        <v>96</v>
      </c>
      <c r="D52" s="50">
        <v>44631</v>
      </c>
      <c r="E52" s="50">
        <v>44811</v>
      </c>
      <c r="F52" s="138">
        <f t="shared" si="0"/>
        <v>900000</v>
      </c>
      <c r="G52" s="138">
        <v>900000</v>
      </c>
      <c r="H52" s="143">
        <v>0</v>
      </c>
      <c r="I52" s="143">
        <v>0</v>
      </c>
      <c r="J52" s="144" t="s">
        <v>97</v>
      </c>
      <c r="K52" s="142" t="s">
        <v>30</v>
      </c>
    </row>
    <row r="53" spans="1:11" ht="12" customHeight="1">
      <c r="A53" s="276" t="s">
        <v>149</v>
      </c>
      <c r="B53" s="136" t="s">
        <v>129</v>
      </c>
      <c r="C53" s="142" t="s">
        <v>96</v>
      </c>
      <c r="D53" s="50">
        <v>44631</v>
      </c>
      <c r="E53" s="50">
        <v>44811</v>
      </c>
      <c r="F53" s="138">
        <f t="shared" si="0"/>
        <v>900000</v>
      </c>
      <c r="G53" s="138">
        <v>900000</v>
      </c>
      <c r="H53" s="143">
        <v>0</v>
      </c>
      <c r="I53" s="143">
        <v>0</v>
      </c>
      <c r="J53" s="144" t="s">
        <v>97</v>
      </c>
      <c r="K53" s="142" t="s">
        <v>30</v>
      </c>
    </row>
    <row r="54" spans="1:11" ht="12" customHeight="1">
      <c r="A54" s="276" t="s">
        <v>150</v>
      </c>
      <c r="B54" s="136" t="s">
        <v>129</v>
      </c>
      <c r="C54" s="142" t="s">
        <v>96</v>
      </c>
      <c r="D54" s="50">
        <v>44631</v>
      </c>
      <c r="E54" s="50">
        <v>44811</v>
      </c>
      <c r="F54" s="138">
        <f t="shared" si="0"/>
        <v>900000</v>
      </c>
      <c r="G54" s="138">
        <v>900000</v>
      </c>
      <c r="H54" s="143">
        <v>0</v>
      </c>
      <c r="I54" s="143">
        <v>0</v>
      </c>
      <c r="J54" s="144" t="s">
        <v>97</v>
      </c>
      <c r="K54" s="142" t="s">
        <v>30</v>
      </c>
    </row>
    <row r="55" spans="1:11" ht="12" customHeight="1">
      <c r="A55" s="276" t="s">
        <v>151</v>
      </c>
      <c r="B55" s="136" t="s">
        <v>129</v>
      </c>
      <c r="C55" s="142" t="s">
        <v>96</v>
      </c>
      <c r="D55" s="50">
        <v>44631</v>
      </c>
      <c r="E55" s="50">
        <v>44811</v>
      </c>
      <c r="F55" s="138">
        <f t="shared" si="0"/>
        <v>900000</v>
      </c>
      <c r="G55" s="138">
        <v>900000</v>
      </c>
      <c r="H55" s="143">
        <v>0</v>
      </c>
      <c r="I55" s="143">
        <v>0</v>
      </c>
      <c r="J55" s="144" t="s">
        <v>97</v>
      </c>
      <c r="K55" s="142" t="s">
        <v>30</v>
      </c>
    </row>
    <row r="56" spans="1:11" ht="12" customHeight="1">
      <c r="A56" s="276" t="s">
        <v>152</v>
      </c>
      <c r="B56" s="136" t="s">
        <v>129</v>
      </c>
      <c r="C56" s="142" t="s">
        <v>96</v>
      </c>
      <c r="D56" s="50">
        <v>44631</v>
      </c>
      <c r="E56" s="50">
        <v>44811</v>
      </c>
      <c r="F56" s="138">
        <f t="shared" si="0"/>
        <v>6160000</v>
      </c>
      <c r="G56" s="138">
        <v>6160000</v>
      </c>
      <c r="H56" s="143">
        <v>0</v>
      </c>
      <c r="I56" s="143">
        <v>0</v>
      </c>
      <c r="J56" s="144" t="s">
        <v>97</v>
      </c>
      <c r="K56" s="142" t="s">
        <v>30</v>
      </c>
    </row>
    <row r="57" spans="1:11" ht="12" customHeight="1">
      <c r="A57" s="276" t="s">
        <v>153</v>
      </c>
      <c r="B57" s="136" t="s">
        <v>129</v>
      </c>
      <c r="C57" s="142" t="s">
        <v>96</v>
      </c>
      <c r="D57" s="50">
        <v>44631</v>
      </c>
      <c r="E57" s="50">
        <v>44811</v>
      </c>
      <c r="F57" s="138">
        <f t="shared" si="0"/>
        <v>4466000</v>
      </c>
      <c r="G57" s="138">
        <v>4466000</v>
      </c>
      <c r="H57" s="143">
        <v>0</v>
      </c>
      <c r="I57" s="143">
        <v>0</v>
      </c>
      <c r="J57" s="144" t="s">
        <v>97</v>
      </c>
      <c r="K57" s="142" t="s">
        <v>30</v>
      </c>
    </row>
    <row r="58" spans="1:11" ht="12" customHeight="1">
      <c r="A58" s="276" t="s">
        <v>154</v>
      </c>
      <c r="B58" s="136" t="s">
        <v>129</v>
      </c>
      <c r="C58" s="142" t="s">
        <v>96</v>
      </c>
      <c r="D58" s="50">
        <v>44631</v>
      </c>
      <c r="E58" s="50">
        <v>44811</v>
      </c>
      <c r="F58" s="138">
        <f t="shared" si="0"/>
        <v>8470000</v>
      </c>
      <c r="G58" s="138">
        <v>8470000</v>
      </c>
      <c r="H58" s="143">
        <v>0</v>
      </c>
      <c r="I58" s="143">
        <v>0</v>
      </c>
      <c r="J58" s="144" t="s">
        <v>97</v>
      </c>
      <c r="K58" s="142" t="s">
        <v>30</v>
      </c>
    </row>
    <row r="59" spans="1:11" ht="12" customHeight="1">
      <c r="A59" s="276" t="s">
        <v>155</v>
      </c>
      <c r="B59" s="136" t="s">
        <v>129</v>
      </c>
      <c r="C59" s="142" t="s">
        <v>96</v>
      </c>
      <c r="D59" s="50">
        <v>44631</v>
      </c>
      <c r="E59" s="50">
        <v>44811</v>
      </c>
      <c r="F59" s="138">
        <f t="shared" si="0"/>
        <v>8470000</v>
      </c>
      <c r="G59" s="138">
        <v>8470000</v>
      </c>
      <c r="H59" s="143">
        <v>0</v>
      </c>
      <c r="I59" s="143">
        <v>0</v>
      </c>
      <c r="J59" s="144" t="s">
        <v>97</v>
      </c>
      <c r="K59" s="142" t="s">
        <v>30</v>
      </c>
    </row>
    <row r="60" spans="1:11" ht="12" customHeight="1">
      <c r="A60" s="276" t="s">
        <v>156</v>
      </c>
      <c r="B60" s="136" t="s">
        <v>129</v>
      </c>
      <c r="C60" s="142" t="s">
        <v>96</v>
      </c>
      <c r="D60" s="50">
        <v>44634</v>
      </c>
      <c r="E60" s="50">
        <v>44814</v>
      </c>
      <c r="F60" s="138">
        <f t="shared" si="0"/>
        <v>862400</v>
      </c>
      <c r="G60" s="138">
        <v>862400</v>
      </c>
      <c r="H60" s="143">
        <v>0</v>
      </c>
      <c r="I60" s="143">
        <v>0</v>
      </c>
      <c r="J60" s="144" t="s">
        <v>97</v>
      </c>
      <c r="K60" s="142" t="s">
        <v>30</v>
      </c>
    </row>
    <row r="61" spans="1:11" ht="12" customHeight="1">
      <c r="A61" s="276" t="s">
        <v>157</v>
      </c>
      <c r="B61" s="136" t="s">
        <v>129</v>
      </c>
      <c r="C61" s="142" t="s">
        <v>96</v>
      </c>
      <c r="D61" s="50">
        <v>44634</v>
      </c>
      <c r="E61" s="50">
        <v>44814</v>
      </c>
      <c r="F61" s="138">
        <f t="shared" si="0"/>
        <v>369600</v>
      </c>
      <c r="G61" s="138">
        <v>369600</v>
      </c>
      <c r="H61" s="143">
        <v>0</v>
      </c>
      <c r="I61" s="143">
        <v>0</v>
      </c>
      <c r="J61" s="144" t="s">
        <v>97</v>
      </c>
      <c r="K61" s="142" t="s">
        <v>30</v>
      </c>
    </row>
    <row r="62" spans="1:11" ht="12" customHeight="1">
      <c r="A62" s="276" t="s">
        <v>158</v>
      </c>
      <c r="B62" s="136" t="s">
        <v>129</v>
      </c>
      <c r="C62" s="142" t="s">
        <v>96</v>
      </c>
      <c r="D62" s="50">
        <v>44634</v>
      </c>
      <c r="E62" s="50">
        <v>44814</v>
      </c>
      <c r="F62" s="138">
        <f t="shared" si="0"/>
        <v>3126200</v>
      </c>
      <c r="G62" s="138">
        <v>3126200</v>
      </c>
      <c r="H62" s="143">
        <v>0</v>
      </c>
      <c r="I62" s="143">
        <v>0</v>
      </c>
      <c r="J62" s="144" t="s">
        <v>97</v>
      </c>
      <c r="K62" s="142" t="s">
        <v>30</v>
      </c>
    </row>
    <row r="63" spans="1:11" ht="12" customHeight="1">
      <c r="A63" s="276" t="s">
        <v>159</v>
      </c>
      <c r="B63" s="136" t="s">
        <v>129</v>
      </c>
      <c r="C63" s="142" t="s">
        <v>96</v>
      </c>
      <c r="D63" s="50">
        <v>44634</v>
      </c>
      <c r="E63" s="50">
        <v>44814</v>
      </c>
      <c r="F63" s="138">
        <f t="shared" si="0"/>
        <v>1339800</v>
      </c>
      <c r="G63" s="138">
        <v>1339800</v>
      </c>
      <c r="H63" s="143">
        <v>0</v>
      </c>
      <c r="I63" s="143">
        <v>0</v>
      </c>
      <c r="J63" s="144" t="s">
        <v>97</v>
      </c>
      <c r="K63" s="142" t="s">
        <v>30</v>
      </c>
    </row>
    <row r="64" spans="1:11" ht="12" customHeight="1">
      <c r="A64" s="276" t="s">
        <v>160</v>
      </c>
      <c r="B64" s="136" t="s">
        <v>129</v>
      </c>
      <c r="C64" s="142" t="s">
        <v>96</v>
      </c>
      <c r="D64" s="50">
        <v>44634</v>
      </c>
      <c r="E64" s="50">
        <v>44814</v>
      </c>
      <c r="F64" s="138">
        <f t="shared" si="0"/>
        <v>862400</v>
      </c>
      <c r="G64" s="138">
        <v>862400</v>
      </c>
      <c r="H64" s="143">
        <v>0</v>
      </c>
      <c r="I64" s="143">
        <v>0</v>
      </c>
      <c r="J64" s="144" t="s">
        <v>97</v>
      </c>
      <c r="K64" s="142" t="s">
        <v>30</v>
      </c>
    </row>
    <row r="65" spans="1:11" ht="12" customHeight="1">
      <c r="A65" s="276" t="s">
        <v>161</v>
      </c>
      <c r="B65" s="136" t="s">
        <v>129</v>
      </c>
      <c r="C65" s="142" t="s">
        <v>96</v>
      </c>
      <c r="D65" s="50">
        <v>44634</v>
      </c>
      <c r="E65" s="50">
        <v>44814</v>
      </c>
      <c r="F65" s="138">
        <f t="shared" si="0"/>
        <v>369600</v>
      </c>
      <c r="G65" s="138">
        <v>369600</v>
      </c>
      <c r="H65" s="143">
        <v>0</v>
      </c>
      <c r="I65" s="143">
        <v>0</v>
      </c>
      <c r="J65" s="144" t="s">
        <v>97</v>
      </c>
      <c r="K65" s="142" t="s">
        <v>30</v>
      </c>
    </row>
    <row r="66" spans="1:11" ht="12" customHeight="1">
      <c r="A66" s="276" t="s">
        <v>162</v>
      </c>
      <c r="B66" s="136" t="s">
        <v>129</v>
      </c>
      <c r="C66" s="142" t="s">
        <v>96</v>
      </c>
      <c r="D66" s="50">
        <v>44634</v>
      </c>
      <c r="E66" s="50">
        <v>44814</v>
      </c>
      <c r="F66" s="138">
        <f t="shared" si="0"/>
        <v>5120500</v>
      </c>
      <c r="G66" s="138">
        <v>5120500</v>
      </c>
      <c r="H66" s="143">
        <v>0</v>
      </c>
      <c r="I66" s="143">
        <v>0</v>
      </c>
      <c r="J66" s="144" t="s">
        <v>97</v>
      </c>
      <c r="K66" s="142" t="s">
        <v>30</v>
      </c>
    </row>
    <row r="67" spans="1:11" ht="12" customHeight="1">
      <c r="A67" s="276" t="s">
        <v>163</v>
      </c>
      <c r="B67" s="136" t="s">
        <v>129</v>
      </c>
      <c r="C67" s="142" t="s">
        <v>96</v>
      </c>
      <c r="D67" s="50">
        <v>44634</v>
      </c>
      <c r="E67" s="50">
        <v>44814</v>
      </c>
      <c r="F67" s="138">
        <f t="shared" si="0"/>
        <v>2194500</v>
      </c>
      <c r="G67" s="138">
        <v>2194500</v>
      </c>
      <c r="H67" s="143">
        <v>0</v>
      </c>
      <c r="I67" s="143">
        <v>0</v>
      </c>
      <c r="J67" s="144" t="s">
        <v>97</v>
      </c>
      <c r="K67" s="142" t="s">
        <v>30</v>
      </c>
    </row>
    <row r="68" spans="1:11" ht="12" customHeight="1">
      <c r="A68" s="276" t="s">
        <v>164</v>
      </c>
      <c r="B68" s="136" t="s">
        <v>129</v>
      </c>
      <c r="C68" s="142" t="s">
        <v>96</v>
      </c>
      <c r="D68" s="50">
        <v>44634</v>
      </c>
      <c r="E68" s="50">
        <v>44814</v>
      </c>
      <c r="F68" s="138">
        <f t="shared" si="0"/>
        <v>3988600</v>
      </c>
      <c r="G68" s="138">
        <v>3988600</v>
      </c>
      <c r="H68" s="143">
        <v>0</v>
      </c>
      <c r="I68" s="143">
        <v>0</v>
      </c>
      <c r="J68" s="144" t="s">
        <v>97</v>
      </c>
      <c r="K68" s="142" t="s">
        <v>30</v>
      </c>
    </row>
    <row r="69" spans="1:11" ht="12" customHeight="1">
      <c r="A69" s="276" t="s">
        <v>165</v>
      </c>
      <c r="B69" s="136" t="s">
        <v>129</v>
      </c>
      <c r="C69" s="142" t="s">
        <v>96</v>
      </c>
      <c r="D69" s="50">
        <v>44634</v>
      </c>
      <c r="E69" s="50">
        <v>44814</v>
      </c>
      <c r="F69" s="138">
        <f t="shared" si="0"/>
        <v>1709400</v>
      </c>
      <c r="G69" s="138">
        <v>1709400</v>
      </c>
      <c r="H69" s="143">
        <v>0</v>
      </c>
      <c r="I69" s="143">
        <v>0</v>
      </c>
      <c r="J69" s="144" t="s">
        <v>97</v>
      </c>
      <c r="K69" s="142" t="s">
        <v>30</v>
      </c>
    </row>
    <row r="70" spans="1:11" ht="12" customHeight="1">
      <c r="A70" s="276" t="s">
        <v>166</v>
      </c>
      <c r="B70" s="136" t="s">
        <v>129</v>
      </c>
      <c r="C70" s="142" t="s">
        <v>96</v>
      </c>
      <c r="D70" s="50">
        <v>44634</v>
      </c>
      <c r="E70" s="50">
        <v>44814</v>
      </c>
      <c r="F70" s="138">
        <f t="shared" si="0"/>
        <v>6600000</v>
      </c>
      <c r="G70" s="138">
        <v>6600000</v>
      </c>
      <c r="H70" s="143">
        <v>0</v>
      </c>
      <c r="I70" s="143">
        <v>0</v>
      </c>
      <c r="J70" s="144" t="s">
        <v>97</v>
      </c>
      <c r="K70" s="142" t="s">
        <v>30</v>
      </c>
    </row>
    <row r="71" spans="1:11" ht="12" customHeight="1">
      <c r="A71" s="276" t="s">
        <v>167</v>
      </c>
      <c r="B71" s="136" t="s">
        <v>129</v>
      </c>
      <c r="C71" s="142" t="s">
        <v>96</v>
      </c>
      <c r="D71" s="50">
        <v>44634</v>
      </c>
      <c r="E71" s="50">
        <v>44814</v>
      </c>
      <c r="F71" s="138">
        <f t="shared" si="0"/>
        <v>5300000</v>
      </c>
      <c r="G71" s="138">
        <v>5300000</v>
      </c>
      <c r="H71" s="143">
        <v>0</v>
      </c>
      <c r="I71" s="143">
        <v>0</v>
      </c>
      <c r="J71" s="144" t="s">
        <v>97</v>
      </c>
      <c r="K71" s="142" t="s">
        <v>30</v>
      </c>
    </row>
    <row r="72" spans="1:11" ht="12" customHeight="1">
      <c r="A72" s="276" t="s">
        <v>168</v>
      </c>
      <c r="B72" s="136" t="s">
        <v>129</v>
      </c>
      <c r="C72" s="142" t="s">
        <v>96</v>
      </c>
      <c r="D72" s="50">
        <v>44635</v>
      </c>
      <c r="E72" s="50">
        <v>44815</v>
      </c>
      <c r="F72" s="138">
        <f t="shared" si="0"/>
        <v>897400</v>
      </c>
      <c r="G72" s="138">
        <v>897400</v>
      </c>
      <c r="H72" s="143">
        <v>0</v>
      </c>
      <c r="I72" s="143">
        <v>0</v>
      </c>
      <c r="J72" s="144" t="s">
        <v>97</v>
      </c>
      <c r="K72" s="142" t="s">
        <v>30</v>
      </c>
    </row>
    <row r="73" spans="1:11" ht="12" customHeight="1">
      <c r="A73" s="276" t="s">
        <v>169</v>
      </c>
      <c r="B73" s="136" t="s">
        <v>129</v>
      </c>
      <c r="C73" s="142" t="s">
        <v>96</v>
      </c>
      <c r="D73" s="50">
        <v>44635</v>
      </c>
      <c r="E73" s="50">
        <v>44815</v>
      </c>
      <c r="F73" s="138">
        <f t="shared" ref="F73:F136" si="1">+G73+H73*$C$4</f>
        <v>384600</v>
      </c>
      <c r="G73" s="138">
        <v>384600</v>
      </c>
      <c r="H73" s="143">
        <v>0</v>
      </c>
      <c r="I73" s="143">
        <v>0</v>
      </c>
      <c r="J73" s="144" t="s">
        <v>97</v>
      </c>
      <c r="K73" s="142" t="s">
        <v>30</v>
      </c>
    </row>
    <row r="74" spans="1:11" ht="12" customHeight="1">
      <c r="A74" s="276" t="s">
        <v>170</v>
      </c>
      <c r="B74" s="136" t="s">
        <v>129</v>
      </c>
      <c r="C74" s="142" t="s">
        <v>96</v>
      </c>
      <c r="D74" s="50">
        <v>44635</v>
      </c>
      <c r="E74" s="50">
        <v>44815</v>
      </c>
      <c r="F74" s="138">
        <f t="shared" si="1"/>
        <v>2048200</v>
      </c>
      <c r="G74" s="138">
        <v>2048200</v>
      </c>
      <c r="H74" s="143">
        <v>0</v>
      </c>
      <c r="I74" s="143">
        <v>0</v>
      </c>
      <c r="J74" s="144" t="s">
        <v>97</v>
      </c>
      <c r="K74" s="142" t="s">
        <v>30</v>
      </c>
    </row>
    <row r="75" spans="1:11" ht="12" customHeight="1">
      <c r="A75" s="276" t="s">
        <v>171</v>
      </c>
      <c r="B75" s="136" t="s">
        <v>129</v>
      </c>
      <c r="C75" s="142" t="s">
        <v>96</v>
      </c>
      <c r="D75" s="50">
        <v>44635</v>
      </c>
      <c r="E75" s="50">
        <v>44815</v>
      </c>
      <c r="F75" s="138">
        <f t="shared" si="1"/>
        <v>877800</v>
      </c>
      <c r="G75" s="138">
        <v>877800</v>
      </c>
      <c r="H75" s="143">
        <v>0</v>
      </c>
      <c r="I75" s="143">
        <v>0</v>
      </c>
      <c r="J75" s="144" t="s">
        <v>97</v>
      </c>
      <c r="K75" s="142" t="s">
        <v>30</v>
      </c>
    </row>
    <row r="76" spans="1:11" ht="12" customHeight="1">
      <c r="A76" s="276" t="s">
        <v>172</v>
      </c>
      <c r="B76" s="136" t="s">
        <v>129</v>
      </c>
      <c r="C76" s="142" t="s">
        <v>96</v>
      </c>
      <c r="D76" s="50">
        <v>44635</v>
      </c>
      <c r="E76" s="50">
        <v>44815</v>
      </c>
      <c r="F76" s="138">
        <f t="shared" si="1"/>
        <v>5120500</v>
      </c>
      <c r="G76" s="138">
        <v>5120500</v>
      </c>
      <c r="H76" s="143">
        <v>0</v>
      </c>
      <c r="I76" s="143">
        <v>0</v>
      </c>
      <c r="J76" s="144" t="s">
        <v>97</v>
      </c>
      <c r="K76" s="142" t="s">
        <v>30</v>
      </c>
    </row>
    <row r="77" spans="1:11" ht="12" customHeight="1">
      <c r="A77" s="276" t="s">
        <v>173</v>
      </c>
      <c r="B77" s="136" t="s">
        <v>129</v>
      </c>
      <c r="C77" s="142" t="s">
        <v>96</v>
      </c>
      <c r="D77" s="50">
        <v>44635</v>
      </c>
      <c r="E77" s="50">
        <v>44815</v>
      </c>
      <c r="F77" s="138">
        <f t="shared" si="1"/>
        <v>2194500</v>
      </c>
      <c r="G77" s="138">
        <v>2194500</v>
      </c>
      <c r="H77" s="143">
        <v>0</v>
      </c>
      <c r="I77" s="143">
        <v>0</v>
      </c>
      <c r="J77" s="144" t="s">
        <v>97</v>
      </c>
      <c r="K77" s="142" t="s">
        <v>30</v>
      </c>
    </row>
    <row r="78" spans="1:11" ht="12" customHeight="1">
      <c r="A78" s="276" t="s">
        <v>174</v>
      </c>
      <c r="B78" s="136" t="s">
        <v>129</v>
      </c>
      <c r="C78" s="142" t="s">
        <v>96</v>
      </c>
      <c r="D78" s="50">
        <v>44635</v>
      </c>
      <c r="E78" s="50">
        <v>44815</v>
      </c>
      <c r="F78" s="138">
        <f t="shared" si="1"/>
        <v>840000</v>
      </c>
      <c r="G78" s="138">
        <v>840000</v>
      </c>
      <c r="H78" s="143">
        <v>0</v>
      </c>
      <c r="I78" s="143">
        <v>0</v>
      </c>
      <c r="J78" s="144" t="s">
        <v>97</v>
      </c>
      <c r="K78" s="142" t="s">
        <v>30</v>
      </c>
    </row>
    <row r="79" spans="1:11" ht="12" customHeight="1">
      <c r="A79" s="276" t="s">
        <v>175</v>
      </c>
      <c r="B79" s="136" t="s">
        <v>129</v>
      </c>
      <c r="C79" s="142" t="s">
        <v>96</v>
      </c>
      <c r="D79" s="50">
        <v>44635</v>
      </c>
      <c r="E79" s="50">
        <v>44815</v>
      </c>
      <c r="F79" s="138">
        <f t="shared" si="1"/>
        <v>360000</v>
      </c>
      <c r="G79" s="138">
        <v>360000</v>
      </c>
      <c r="H79" s="143">
        <v>0</v>
      </c>
      <c r="I79" s="143">
        <v>0</v>
      </c>
      <c r="J79" s="144" t="s">
        <v>97</v>
      </c>
      <c r="K79" s="142" t="s">
        <v>30</v>
      </c>
    </row>
    <row r="80" spans="1:11" ht="12" customHeight="1">
      <c r="A80" s="276" t="s">
        <v>176</v>
      </c>
      <c r="B80" s="136" t="s">
        <v>129</v>
      </c>
      <c r="C80" s="142" t="s">
        <v>96</v>
      </c>
      <c r="D80" s="50">
        <v>44635</v>
      </c>
      <c r="E80" s="50">
        <v>44815</v>
      </c>
      <c r="F80" s="138">
        <f t="shared" si="1"/>
        <v>1540000</v>
      </c>
      <c r="G80" s="138">
        <v>1540000</v>
      </c>
      <c r="H80" s="143">
        <v>0</v>
      </c>
      <c r="I80" s="143">
        <v>0</v>
      </c>
      <c r="J80" s="144" t="s">
        <v>97</v>
      </c>
      <c r="K80" s="142" t="s">
        <v>30</v>
      </c>
    </row>
    <row r="81" spans="1:11" ht="12" customHeight="1">
      <c r="A81" s="276" t="s">
        <v>177</v>
      </c>
      <c r="B81" s="136" t="s">
        <v>129</v>
      </c>
      <c r="C81" s="142" t="s">
        <v>96</v>
      </c>
      <c r="D81" s="50">
        <v>44635</v>
      </c>
      <c r="E81" s="50">
        <v>44815</v>
      </c>
      <c r="F81" s="138">
        <f t="shared" si="1"/>
        <v>1232000</v>
      </c>
      <c r="G81" s="138">
        <v>1232000</v>
      </c>
      <c r="H81" s="143">
        <v>0</v>
      </c>
      <c r="I81" s="143">
        <v>0</v>
      </c>
      <c r="J81" s="144" t="s">
        <v>97</v>
      </c>
      <c r="K81" s="142" t="s">
        <v>30</v>
      </c>
    </row>
    <row r="82" spans="1:11" ht="12" customHeight="1">
      <c r="A82" s="276" t="s">
        <v>178</v>
      </c>
      <c r="B82" s="136" t="s">
        <v>129</v>
      </c>
      <c r="C82" s="142" t="s">
        <v>96</v>
      </c>
      <c r="D82" s="50">
        <v>44635</v>
      </c>
      <c r="E82" s="50">
        <v>44815</v>
      </c>
      <c r="F82" s="138">
        <f t="shared" si="1"/>
        <v>3234000</v>
      </c>
      <c r="G82" s="138">
        <v>3234000</v>
      </c>
      <c r="H82" s="143">
        <v>0</v>
      </c>
      <c r="I82" s="143">
        <v>0</v>
      </c>
      <c r="J82" s="144" t="s">
        <v>97</v>
      </c>
      <c r="K82" s="142" t="s">
        <v>30</v>
      </c>
    </row>
    <row r="83" spans="1:11" ht="12" customHeight="1">
      <c r="A83" s="276" t="s">
        <v>179</v>
      </c>
      <c r="B83" s="136" t="s">
        <v>129</v>
      </c>
      <c r="C83" s="142" t="s">
        <v>96</v>
      </c>
      <c r="D83" s="50">
        <v>44636</v>
      </c>
      <c r="E83" s="50">
        <v>44816</v>
      </c>
      <c r="F83" s="138">
        <f t="shared" si="1"/>
        <v>1736000</v>
      </c>
      <c r="G83" s="138">
        <v>1736000</v>
      </c>
      <c r="H83" s="143">
        <v>0</v>
      </c>
      <c r="I83" s="143">
        <v>0</v>
      </c>
      <c r="J83" s="144" t="s">
        <v>97</v>
      </c>
      <c r="K83" s="142" t="s">
        <v>30</v>
      </c>
    </row>
    <row r="84" spans="1:11" ht="12" customHeight="1">
      <c r="A84" s="276" t="s">
        <v>180</v>
      </c>
      <c r="B84" s="136" t="s">
        <v>129</v>
      </c>
      <c r="C84" s="142" t="s">
        <v>96</v>
      </c>
      <c r="D84" s="50">
        <v>44636</v>
      </c>
      <c r="E84" s="50">
        <v>44816</v>
      </c>
      <c r="F84" s="138">
        <f t="shared" si="1"/>
        <v>2849000</v>
      </c>
      <c r="G84" s="138">
        <v>2849000</v>
      </c>
      <c r="H84" s="143">
        <v>0</v>
      </c>
      <c r="I84" s="143">
        <v>0</v>
      </c>
      <c r="J84" s="144" t="s">
        <v>97</v>
      </c>
      <c r="K84" s="142" t="s">
        <v>30</v>
      </c>
    </row>
    <row r="85" spans="1:11" ht="12" customHeight="1">
      <c r="A85" s="276" t="s">
        <v>181</v>
      </c>
      <c r="B85" s="136" t="s">
        <v>129</v>
      </c>
      <c r="C85" s="142" t="s">
        <v>96</v>
      </c>
      <c r="D85" s="50">
        <v>44636</v>
      </c>
      <c r="E85" s="50">
        <v>44816</v>
      </c>
      <c r="F85" s="138">
        <f t="shared" si="1"/>
        <v>900000</v>
      </c>
      <c r="G85" s="138">
        <v>900000</v>
      </c>
      <c r="H85" s="143">
        <v>0</v>
      </c>
      <c r="I85" s="143">
        <v>0</v>
      </c>
      <c r="J85" s="144" t="s">
        <v>97</v>
      </c>
      <c r="K85" s="142" t="s">
        <v>30</v>
      </c>
    </row>
    <row r="86" spans="1:11" ht="12" customHeight="1">
      <c r="A86" s="276" t="s">
        <v>182</v>
      </c>
      <c r="B86" s="136" t="s">
        <v>129</v>
      </c>
      <c r="C86" s="142" t="s">
        <v>96</v>
      </c>
      <c r="D86" s="50">
        <v>44636</v>
      </c>
      <c r="E86" s="50">
        <v>44816</v>
      </c>
      <c r="F86" s="138">
        <f t="shared" si="1"/>
        <v>900000</v>
      </c>
      <c r="G86" s="138">
        <v>900000</v>
      </c>
      <c r="H86" s="143">
        <v>0</v>
      </c>
      <c r="I86" s="143">
        <v>0</v>
      </c>
      <c r="J86" s="144" t="s">
        <v>97</v>
      </c>
      <c r="K86" s="142" t="s">
        <v>30</v>
      </c>
    </row>
    <row r="87" spans="1:11" ht="12" customHeight="1">
      <c r="A87" s="276" t="s">
        <v>183</v>
      </c>
      <c r="B87" s="136" t="s">
        <v>129</v>
      </c>
      <c r="C87" s="142" t="s">
        <v>96</v>
      </c>
      <c r="D87" s="50">
        <v>44636</v>
      </c>
      <c r="E87" s="50">
        <v>44816</v>
      </c>
      <c r="F87" s="138">
        <f t="shared" si="1"/>
        <v>2002000</v>
      </c>
      <c r="G87" s="138">
        <v>2002000</v>
      </c>
      <c r="H87" s="143">
        <v>0</v>
      </c>
      <c r="I87" s="143">
        <v>0</v>
      </c>
      <c r="J87" s="144" t="s">
        <v>97</v>
      </c>
      <c r="K87" s="142" t="s">
        <v>30</v>
      </c>
    </row>
    <row r="88" spans="1:11" ht="12" customHeight="1">
      <c r="A88" s="276" t="s">
        <v>184</v>
      </c>
      <c r="B88" s="136" t="s">
        <v>129</v>
      </c>
      <c r="C88" s="142" t="s">
        <v>96</v>
      </c>
      <c r="D88" s="50">
        <v>44637</v>
      </c>
      <c r="E88" s="50">
        <v>44817</v>
      </c>
      <c r="F88" s="138">
        <f t="shared" si="1"/>
        <v>5467000</v>
      </c>
      <c r="G88" s="138">
        <v>5467000</v>
      </c>
      <c r="H88" s="143">
        <v>0</v>
      </c>
      <c r="I88" s="143">
        <v>0</v>
      </c>
      <c r="J88" s="144" t="s">
        <v>97</v>
      </c>
      <c r="K88" s="142" t="s">
        <v>30</v>
      </c>
    </row>
    <row r="89" spans="1:11" ht="12" customHeight="1">
      <c r="A89" s="276" t="s">
        <v>185</v>
      </c>
      <c r="B89" s="136" t="s">
        <v>129</v>
      </c>
      <c r="C89" s="142" t="s">
        <v>96</v>
      </c>
      <c r="D89" s="50">
        <v>44637</v>
      </c>
      <c r="E89" s="50">
        <v>44817</v>
      </c>
      <c r="F89" s="138">
        <f t="shared" si="1"/>
        <v>1000000</v>
      </c>
      <c r="G89" s="138">
        <v>1000000</v>
      </c>
      <c r="H89" s="143">
        <v>0</v>
      </c>
      <c r="I89" s="143">
        <v>0</v>
      </c>
      <c r="J89" s="144" t="s">
        <v>97</v>
      </c>
      <c r="K89" s="142" t="s">
        <v>30</v>
      </c>
    </row>
    <row r="90" spans="1:11" ht="12" customHeight="1">
      <c r="A90" s="276" t="s">
        <v>186</v>
      </c>
      <c r="B90" s="136" t="s">
        <v>129</v>
      </c>
      <c r="C90" s="142" t="s">
        <v>96</v>
      </c>
      <c r="D90" s="50">
        <v>44638</v>
      </c>
      <c r="E90" s="50">
        <v>44818</v>
      </c>
      <c r="F90" s="138">
        <f t="shared" si="1"/>
        <v>7315000</v>
      </c>
      <c r="G90" s="138">
        <v>7315000</v>
      </c>
      <c r="H90" s="143">
        <v>0</v>
      </c>
      <c r="I90" s="143">
        <v>0</v>
      </c>
      <c r="J90" s="144" t="s">
        <v>97</v>
      </c>
      <c r="K90" s="142" t="s">
        <v>30</v>
      </c>
    </row>
    <row r="91" spans="1:11" ht="12" customHeight="1">
      <c r="A91" s="276" t="s">
        <v>187</v>
      </c>
      <c r="B91" s="136" t="s">
        <v>129</v>
      </c>
      <c r="C91" s="142" t="s">
        <v>96</v>
      </c>
      <c r="D91" s="50">
        <v>44638</v>
      </c>
      <c r="E91" s="50">
        <v>44818</v>
      </c>
      <c r="F91" s="138">
        <f t="shared" si="1"/>
        <v>7315000</v>
      </c>
      <c r="G91" s="138">
        <v>7315000</v>
      </c>
      <c r="H91" s="143">
        <v>0</v>
      </c>
      <c r="I91" s="143">
        <v>0</v>
      </c>
      <c r="J91" s="144" t="s">
        <v>97</v>
      </c>
      <c r="K91" s="142" t="s">
        <v>30</v>
      </c>
    </row>
    <row r="92" spans="1:11" ht="12" customHeight="1">
      <c r="A92" s="276" t="s">
        <v>188</v>
      </c>
      <c r="B92" s="136" t="s">
        <v>129</v>
      </c>
      <c r="C92" s="142" t="s">
        <v>96</v>
      </c>
      <c r="D92" s="50">
        <v>44641</v>
      </c>
      <c r="E92" s="50">
        <v>44681</v>
      </c>
      <c r="F92" s="138">
        <f t="shared" si="1"/>
        <v>1900000</v>
      </c>
      <c r="G92" s="138">
        <v>1900000</v>
      </c>
      <c r="H92" s="143">
        <v>0</v>
      </c>
      <c r="I92" s="143">
        <v>0</v>
      </c>
      <c r="J92" s="144" t="s">
        <v>97</v>
      </c>
      <c r="K92" s="142" t="s">
        <v>30</v>
      </c>
    </row>
    <row r="93" spans="1:11" ht="12" customHeight="1">
      <c r="A93" s="276" t="s">
        <v>189</v>
      </c>
      <c r="B93" s="136" t="s">
        <v>129</v>
      </c>
      <c r="C93" s="142" t="s">
        <v>96</v>
      </c>
      <c r="D93" s="50">
        <v>44641</v>
      </c>
      <c r="E93" s="50">
        <v>44821</v>
      </c>
      <c r="F93" s="138">
        <f t="shared" si="1"/>
        <v>1900000</v>
      </c>
      <c r="G93" s="138">
        <v>1900000</v>
      </c>
      <c r="H93" s="143">
        <v>0</v>
      </c>
      <c r="I93" s="143">
        <v>0</v>
      </c>
      <c r="J93" s="144" t="s">
        <v>97</v>
      </c>
      <c r="K93" s="142" t="s">
        <v>30</v>
      </c>
    </row>
    <row r="94" spans="1:11" ht="12" customHeight="1">
      <c r="A94" s="276" t="s">
        <v>190</v>
      </c>
      <c r="B94" s="136" t="s">
        <v>129</v>
      </c>
      <c r="C94" s="142" t="s">
        <v>96</v>
      </c>
      <c r="D94" s="50">
        <v>44641</v>
      </c>
      <c r="E94" s="50">
        <v>44821</v>
      </c>
      <c r="F94" s="138">
        <f t="shared" si="1"/>
        <v>1582000</v>
      </c>
      <c r="G94" s="138">
        <v>1582000</v>
      </c>
      <c r="H94" s="143">
        <v>0</v>
      </c>
      <c r="I94" s="143">
        <v>0</v>
      </c>
      <c r="J94" s="144" t="s">
        <v>97</v>
      </c>
      <c r="K94" s="142" t="s">
        <v>30</v>
      </c>
    </row>
    <row r="95" spans="1:11" ht="12" customHeight="1">
      <c r="A95" s="276" t="s">
        <v>191</v>
      </c>
      <c r="B95" s="136" t="s">
        <v>129</v>
      </c>
      <c r="C95" s="142" t="s">
        <v>96</v>
      </c>
      <c r="D95" s="50">
        <v>44641</v>
      </c>
      <c r="E95" s="50">
        <v>44821</v>
      </c>
      <c r="F95" s="138">
        <f t="shared" si="1"/>
        <v>3850000</v>
      </c>
      <c r="G95" s="138">
        <v>3850000</v>
      </c>
      <c r="H95" s="143">
        <v>0</v>
      </c>
      <c r="I95" s="143">
        <v>0</v>
      </c>
      <c r="J95" s="144" t="s">
        <v>97</v>
      </c>
      <c r="K95" s="142" t="s">
        <v>30</v>
      </c>
    </row>
    <row r="96" spans="1:11" ht="12" customHeight="1">
      <c r="A96" s="276" t="s">
        <v>192</v>
      </c>
      <c r="B96" s="136" t="s">
        <v>129</v>
      </c>
      <c r="C96" s="142" t="s">
        <v>96</v>
      </c>
      <c r="D96" s="50">
        <v>44641</v>
      </c>
      <c r="E96" s="50">
        <v>44821</v>
      </c>
      <c r="F96" s="138">
        <f t="shared" si="1"/>
        <v>6600000</v>
      </c>
      <c r="G96" s="138">
        <v>6600000</v>
      </c>
      <c r="H96" s="143">
        <v>0</v>
      </c>
      <c r="I96" s="143">
        <v>0</v>
      </c>
      <c r="J96" s="144" t="s">
        <v>97</v>
      </c>
      <c r="K96" s="142" t="s">
        <v>30</v>
      </c>
    </row>
    <row r="97" spans="1:11" ht="12" customHeight="1">
      <c r="A97" s="276" t="s">
        <v>193</v>
      </c>
      <c r="B97" s="136" t="s">
        <v>129</v>
      </c>
      <c r="C97" s="142" t="s">
        <v>96</v>
      </c>
      <c r="D97" s="50">
        <v>44641</v>
      </c>
      <c r="E97" s="50">
        <v>44821</v>
      </c>
      <c r="F97" s="138">
        <f t="shared" si="1"/>
        <v>5698000</v>
      </c>
      <c r="G97" s="138">
        <v>5698000</v>
      </c>
      <c r="H97" s="143">
        <v>0</v>
      </c>
      <c r="I97" s="143">
        <v>0</v>
      </c>
      <c r="J97" s="144" t="s">
        <v>97</v>
      </c>
      <c r="K97" s="142" t="s">
        <v>30</v>
      </c>
    </row>
    <row r="98" spans="1:11" ht="12" customHeight="1">
      <c r="A98" s="276" t="s">
        <v>194</v>
      </c>
      <c r="B98" s="136" t="s">
        <v>129</v>
      </c>
      <c r="C98" s="142" t="s">
        <v>96</v>
      </c>
      <c r="D98" s="50">
        <v>44641</v>
      </c>
      <c r="E98" s="50">
        <v>44821</v>
      </c>
      <c r="F98" s="138">
        <f t="shared" si="1"/>
        <v>6171000</v>
      </c>
      <c r="G98" s="138">
        <v>6171000</v>
      </c>
      <c r="H98" s="143">
        <v>0</v>
      </c>
      <c r="I98" s="143">
        <v>0</v>
      </c>
      <c r="J98" s="144" t="s">
        <v>97</v>
      </c>
      <c r="K98" s="142" t="s">
        <v>30</v>
      </c>
    </row>
    <row r="99" spans="1:11" ht="12" customHeight="1">
      <c r="A99" s="276" t="s">
        <v>195</v>
      </c>
      <c r="B99" s="136" t="s">
        <v>129</v>
      </c>
      <c r="C99" s="142" t="s">
        <v>96</v>
      </c>
      <c r="D99" s="50">
        <v>44641</v>
      </c>
      <c r="E99" s="50">
        <v>44821</v>
      </c>
      <c r="F99" s="138">
        <f t="shared" si="1"/>
        <v>5698000</v>
      </c>
      <c r="G99" s="138">
        <v>5698000</v>
      </c>
      <c r="H99" s="143">
        <v>0</v>
      </c>
      <c r="I99" s="143">
        <v>0</v>
      </c>
      <c r="J99" s="144" t="s">
        <v>97</v>
      </c>
      <c r="K99" s="142" t="s">
        <v>30</v>
      </c>
    </row>
    <row r="100" spans="1:11" ht="12" customHeight="1">
      <c r="A100" s="276" t="s">
        <v>196</v>
      </c>
      <c r="B100" s="136" t="s">
        <v>129</v>
      </c>
      <c r="C100" s="142" t="s">
        <v>96</v>
      </c>
      <c r="D100" s="50">
        <v>44641</v>
      </c>
      <c r="E100" s="50">
        <v>44821</v>
      </c>
      <c r="F100" s="138">
        <f t="shared" si="1"/>
        <v>6160000</v>
      </c>
      <c r="G100" s="138">
        <v>6160000</v>
      </c>
      <c r="H100" s="143">
        <v>0</v>
      </c>
      <c r="I100" s="143">
        <v>0</v>
      </c>
      <c r="J100" s="144" t="s">
        <v>97</v>
      </c>
      <c r="K100" s="142" t="s">
        <v>30</v>
      </c>
    </row>
    <row r="101" spans="1:11" ht="12" customHeight="1">
      <c r="A101" s="276" t="s">
        <v>197</v>
      </c>
      <c r="B101" s="136" t="s">
        <v>129</v>
      </c>
      <c r="C101" s="142" t="s">
        <v>96</v>
      </c>
      <c r="D101" s="50">
        <v>44641</v>
      </c>
      <c r="E101" s="50">
        <v>44821</v>
      </c>
      <c r="F101" s="138">
        <f t="shared" si="1"/>
        <v>5698000</v>
      </c>
      <c r="G101" s="138">
        <v>5698000</v>
      </c>
      <c r="H101" s="143">
        <v>0</v>
      </c>
      <c r="I101" s="143">
        <v>0</v>
      </c>
      <c r="J101" s="144" t="s">
        <v>97</v>
      </c>
      <c r="K101" s="142" t="s">
        <v>30</v>
      </c>
    </row>
    <row r="102" spans="1:11" ht="12" customHeight="1">
      <c r="A102" s="276" t="s">
        <v>198</v>
      </c>
      <c r="B102" s="136" t="s">
        <v>129</v>
      </c>
      <c r="C102" s="142" t="s">
        <v>96</v>
      </c>
      <c r="D102" s="50">
        <v>44643</v>
      </c>
      <c r="E102" s="50">
        <v>44823</v>
      </c>
      <c r="F102" s="138">
        <f t="shared" si="1"/>
        <v>4928000</v>
      </c>
      <c r="G102" s="138">
        <v>4928000</v>
      </c>
      <c r="H102" s="143">
        <v>0</v>
      </c>
      <c r="I102" s="143">
        <v>0</v>
      </c>
      <c r="J102" s="144" t="s">
        <v>97</v>
      </c>
      <c r="K102" s="142" t="s">
        <v>30</v>
      </c>
    </row>
    <row r="103" spans="1:11" ht="12" customHeight="1">
      <c r="A103" s="276" t="s">
        <v>199</v>
      </c>
      <c r="B103" s="136" t="s">
        <v>129</v>
      </c>
      <c r="C103" s="142" t="s">
        <v>96</v>
      </c>
      <c r="D103" s="50">
        <v>44643</v>
      </c>
      <c r="E103" s="50">
        <v>44823</v>
      </c>
      <c r="F103" s="138">
        <f t="shared" si="1"/>
        <v>900000</v>
      </c>
      <c r="G103" s="138">
        <v>900000</v>
      </c>
      <c r="H103" s="143">
        <v>0</v>
      </c>
      <c r="I103" s="143">
        <v>0</v>
      </c>
      <c r="J103" s="144" t="s">
        <v>97</v>
      </c>
      <c r="K103" s="142" t="s">
        <v>30</v>
      </c>
    </row>
    <row r="104" spans="1:11" ht="12" customHeight="1">
      <c r="A104" s="276" t="s">
        <v>200</v>
      </c>
      <c r="B104" s="136" t="s">
        <v>129</v>
      </c>
      <c r="C104" s="142" t="s">
        <v>96</v>
      </c>
      <c r="D104" s="50">
        <v>44643</v>
      </c>
      <c r="E104" s="50">
        <v>44823</v>
      </c>
      <c r="F104" s="138">
        <f t="shared" si="1"/>
        <v>4666200</v>
      </c>
      <c r="G104" s="138">
        <v>4666200</v>
      </c>
      <c r="H104" s="143">
        <v>0</v>
      </c>
      <c r="I104" s="143">
        <v>0</v>
      </c>
      <c r="J104" s="144" t="s">
        <v>97</v>
      </c>
      <c r="K104" s="142" t="s">
        <v>30</v>
      </c>
    </row>
    <row r="105" spans="1:11" ht="12" customHeight="1">
      <c r="A105" s="276" t="s">
        <v>201</v>
      </c>
      <c r="B105" s="136" t="s">
        <v>129</v>
      </c>
      <c r="C105" s="142" t="s">
        <v>96</v>
      </c>
      <c r="D105" s="50">
        <v>44643</v>
      </c>
      <c r="E105" s="50">
        <v>44823</v>
      </c>
      <c r="F105" s="138">
        <f t="shared" si="1"/>
        <v>3988600</v>
      </c>
      <c r="G105" s="138">
        <v>3988600</v>
      </c>
      <c r="H105" s="143">
        <v>0</v>
      </c>
      <c r="I105" s="143">
        <v>0</v>
      </c>
      <c r="J105" s="144" t="s">
        <v>97</v>
      </c>
      <c r="K105" s="142" t="s">
        <v>30</v>
      </c>
    </row>
    <row r="106" spans="1:11" ht="12" customHeight="1">
      <c r="A106" s="276" t="s">
        <v>202</v>
      </c>
      <c r="B106" s="136" t="s">
        <v>129</v>
      </c>
      <c r="C106" s="142" t="s">
        <v>96</v>
      </c>
      <c r="D106" s="50">
        <v>44643</v>
      </c>
      <c r="E106" s="50">
        <v>44823</v>
      </c>
      <c r="F106" s="138">
        <f t="shared" si="1"/>
        <v>1709400</v>
      </c>
      <c r="G106" s="138">
        <v>1709400</v>
      </c>
      <c r="H106" s="143">
        <v>0</v>
      </c>
      <c r="I106" s="143">
        <v>0</v>
      </c>
      <c r="J106" s="144" t="s">
        <v>97</v>
      </c>
      <c r="K106" s="142" t="s">
        <v>30</v>
      </c>
    </row>
    <row r="107" spans="1:11" ht="12" customHeight="1">
      <c r="A107" s="276" t="s">
        <v>203</v>
      </c>
      <c r="B107" s="136" t="s">
        <v>129</v>
      </c>
      <c r="C107" s="142" t="s">
        <v>96</v>
      </c>
      <c r="D107" s="50">
        <v>44643</v>
      </c>
      <c r="E107" s="50">
        <v>44823</v>
      </c>
      <c r="F107" s="138">
        <f t="shared" si="1"/>
        <v>4466000</v>
      </c>
      <c r="G107" s="138">
        <v>4466000</v>
      </c>
      <c r="H107" s="143">
        <v>0</v>
      </c>
      <c r="I107" s="143">
        <v>0</v>
      </c>
      <c r="J107" s="144" t="s">
        <v>97</v>
      </c>
      <c r="K107" s="142" t="s">
        <v>30</v>
      </c>
    </row>
    <row r="108" spans="1:11" ht="12" customHeight="1">
      <c r="A108" s="276" t="s">
        <v>204</v>
      </c>
      <c r="B108" s="136" t="s">
        <v>129</v>
      </c>
      <c r="C108" s="142" t="s">
        <v>96</v>
      </c>
      <c r="D108" s="50">
        <v>44644</v>
      </c>
      <c r="E108" s="50">
        <v>44824</v>
      </c>
      <c r="F108" s="138">
        <f t="shared" si="1"/>
        <v>3800000</v>
      </c>
      <c r="G108" s="138">
        <v>3800000</v>
      </c>
      <c r="H108" s="143">
        <v>0</v>
      </c>
      <c r="I108" s="143">
        <v>0</v>
      </c>
      <c r="J108" s="144" t="s">
        <v>97</v>
      </c>
      <c r="K108" s="142" t="s">
        <v>30</v>
      </c>
    </row>
    <row r="109" spans="1:11" ht="12" customHeight="1">
      <c r="A109" s="276" t="s">
        <v>205</v>
      </c>
      <c r="B109" s="136" t="s">
        <v>129</v>
      </c>
      <c r="C109" s="142" t="s">
        <v>96</v>
      </c>
      <c r="D109" s="50">
        <v>44644</v>
      </c>
      <c r="E109" s="50">
        <v>44824</v>
      </c>
      <c r="F109" s="138">
        <f t="shared" si="1"/>
        <v>5700000</v>
      </c>
      <c r="G109" s="138">
        <v>5700000</v>
      </c>
      <c r="H109" s="143">
        <v>0</v>
      </c>
      <c r="I109" s="143">
        <v>0</v>
      </c>
      <c r="J109" s="144" t="s">
        <v>97</v>
      </c>
      <c r="K109" s="142" t="s">
        <v>30</v>
      </c>
    </row>
    <row r="110" spans="1:11" ht="12" customHeight="1">
      <c r="A110" s="276" t="s">
        <v>206</v>
      </c>
      <c r="B110" s="136" t="s">
        <v>129</v>
      </c>
      <c r="C110" s="142" t="s">
        <v>96</v>
      </c>
      <c r="D110" s="50">
        <v>44644</v>
      </c>
      <c r="E110" s="50">
        <v>44824</v>
      </c>
      <c r="F110" s="138">
        <f t="shared" si="1"/>
        <v>1500000</v>
      </c>
      <c r="G110" s="138">
        <v>1500000</v>
      </c>
      <c r="H110" s="143">
        <v>0</v>
      </c>
      <c r="I110" s="143">
        <v>0</v>
      </c>
      <c r="J110" s="144" t="s">
        <v>97</v>
      </c>
      <c r="K110" s="142" t="s">
        <v>30</v>
      </c>
    </row>
    <row r="111" spans="1:11" ht="12" customHeight="1">
      <c r="A111" s="276" t="s">
        <v>207</v>
      </c>
      <c r="B111" s="136" t="s">
        <v>129</v>
      </c>
      <c r="C111" s="142" t="s">
        <v>96</v>
      </c>
      <c r="D111" s="50">
        <v>44644</v>
      </c>
      <c r="E111" s="50">
        <v>44824</v>
      </c>
      <c r="F111" s="138">
        <f t="shared" si="1"/>
        <v>3800000</v>
      </c>
      <c r="G111" s="138">
        <v>3800000</v>
      </c>
      <c r="H111" s="143">
        <v>0</v>
      </c>
      <c r="I111" s="143">
        <v>0</v>
      </c>
      <c r="J111" s="144" t="s">
        <v>97</v>
      </c>
      <c r="K111" s="142" t="s">
        <v>30</v>
      </c>
    </row>
    <row r="112" spans="1:11" ht="12" customHeight="1">
      <c r="A112" s="276" t="s">
        <v>208</v>
      </c>
      <c r="B112" s="136" t="s">
        <v>129</v>
      </c>
      <c r="C112" s="142" t="s">
        <v>96</v>
      </c>
      <c r="D112" s="50">
        <v>44644</v>
      </c>
      <c r="E112" s="50">
        <v>44824</v>
      </c>
      <c r="F112" s="138">
        <f t="shared" si="1"/>
        <v>4466000</v>
      </c>
      <c r="G112" s="138">
        <v>4466000</v>
      </c>
      <c r="H112" s="143">
        <v>0</v>
      </c>
      <c r="I112" s="143">
        <v>0</v>
      </c>
      <c r="J112" s="144" t="s">
        <v>97</v>
      </c>
      <c r="K112" s="142" t="s">
        <v>30</v>
      </c>
    </row>
    <row r="113" spans="1:11" ht="12" customHeight="1">
      <c r="A113" s="276" t="s">
        <v>209</v>
      </c>
      <c r="B113" s="136" t="s">
        <v>129</v>
      </c>
      <c r="C113" s="142" t="s">
        <v>96</v>
      </c>
      <c r="D113" s="50">
        <v>44644</v>
      </c>
      <c r="E113" s="50">
        <v>44824</v>
      </c>
      <c r="F113" s="138">
        <f t="shared" si="1"/>
        <v>1694000</v>
      </c>
      <c r="G113" s="138">
        <v>1694000</v>
      </c>
      <c r="H113" s="143">
        <v>0</v>
      </c>
      <c r="I113" s="143">
        <v>0</v>
      </c>
      <c r="J113" s="144" t="s">
        <v>97</v>
      </c>
      <c r="K113" s="142" t="s">
        <v>30</v>
      </c>
    </row>
    <row r="114" spans="1:11" ht="12" customHeight="1">
      <c r="A114" s="276" t="s">
        <v>210</v>
      </c>
      <c r="B114" s="136" t="s">
        <v>129</v>
      </c>
      <c r="C114" s="142" t="s">
        <v>96</v>
      </c>
      <c r="D114" s="50">
        <v>44644</v>
      </c>
      <c r="E114" s="50">
        <v>44824</v>
      </c>
      <c r="F114" s="138">
        <f t="shared" si="1"/>
        <v>3294000</v>
      </c>
      <c r="G114" s="138">
        <v>3294000</v>
      </c>
      <c r="H114" s="143">
        <v>0</v>
      </c>
      <c r="I114" s="143">
        <v>0</v>
      </c>
      <c r="J114" s="144" t="s">
        <v>97</v>
      </c>
      <c r="K114" s="142" t="s">
        <v>30</v>
      </c>
    </row>
    <row r="115" spans="1:11" ht="12" customHeight="1">
      <c r="A115" s="276" t="s">
        <v>211</v>
      </c>
      <c r="B115" s="136" t="s">
        <v>129</v>
      </c>
      <c r="C115" s="142" t="s">
        <v>96</v>
      </c>
      <c r="D115" s="50">
        <v>44644</v>
      </c>
      <c r="E115" s="50">
        <v>44824</v>
      </c>
      <c r="F115" s="138">
        <f t="shared" si="1"/>
        <v>1600000</v>
      </c>
      <c r="G115" s="138">
        <v>1600000</v>
      </c>
      <c r="H115" s="143">
        <v>0</v>
      </c>
      <c r="I115" s="143">
        <v>0</v>
      </c>
      <c r="J115" s="144" t="s">
        <v>97</v>
      </c>
      <c r="K115" s="142" t="s">
        <v>30</v>
      </c>
    </row>
    <row r="116" spans="1:11" ht="12" customHeight="1">
      <c r="A116" s="276" t="s">
        <v>212</v>
      </c>
      <c r="B116" s="136" t="s">
        <v>129</v>
      </c>
      <c r="C116" s="142" t="s">
        <v>96</v>
      </c>
      <c r="D116" s="50">
        <v>44644</v>
      </c>
      <c r="E116" s="50">
        <v>44824</v>
      </c>
      <c r="F116" s="138">
        <f t="shared" si="1"/>
        <v>2400000</v>
      </c>
      <c r="G116" s="138">
        <v>2400000</v>
      </c>
      <c r="H116" s="143">
        <v>0</v>
      </c>
      <c r="I116" s="143">
        <v>0</v>
      </c>
      <c r="J116" s="144" t="s">
        <v>97</v>
      </c>
      <c r="K116" s="142" t="s">
        <v>30</v>
      </c>
    </row>
    <row r="117" spans="1:11" ht="12" customHeight="1">
      <c r="A117" s="276" t="s">
        <v>213</v>
      </c>
      <c r="B117" s="136" t="s">
        <v>129</v>
      </c>
      <c r="C117" s="142" t="s">
        <v>96</v>
      </c>
      <c r="D117" s="50">
        <v>44645</v>
      </c>
      <c r="E117" s="50">
        <v>44825</v>
      </c>
      <c r="F117" s="138">
        <f t="shared" si="1"/>
        <v>5423000</v>
      </c>
      <c r="G117" s="138">
        <v>5423000</v>
      </c>
      <c r="H117" s="143">
        <v>0</v>
      </c>
      <c r="I117" s="143">
        <v>0</v>
      </c>
      <c r="J117" s="144" t="s">
        <v>97</v>
      </c>
      <c r="K117" s="142" t="s">
        <v>30</v>
      </c>
    </row>
    <row r="118" spans="1:11" ht="12" customHeight="1">
      <c r="A118" s="276" t="s">
        <v>214</v>
      </c>
      <c r="B118" s="136" t="s">
        <v>129</v>
      </c>
      <c r="C118" s="142" t="s">
        <v>96</v>
      </c>
      <c r="D118" s="50">
        <v>44645</v>
      </c>
      <c r="E118" s="50">
        <v>44825</v>
      </c>
      <c r="F118" s="138">
        <f t="shared" si="1"/>
        <v>4250000</v>
      </c>
      <c r="G118" s="138">
        <v>4250000</v>
      </c>
      <c r="H118" s="143">
        <v>0</v>
      </c>
      <c r="I118" s="143">
        <v>0</v>
      </c>
      <c r="J118" s="144" t="s">
        <v>97</v>
      </c>
      <c r="K118" s="142" t="s">
        <v>30</v>
      </c>
    </row>
    <row r="119" spans="1:11" ht="12" customHeight="1">
      <c r="A119" s="276" t="s">
        <v>215</v>
      </c>
      <c r="B119" s="136" t="s">
        <v>129</v>
      </c>
      <c r="C119" s="142" t="s">
        <v>96</v>
      </c>
      <c r="D119" s="50">
        <v>44645</v>
      </c>
      <c r="E119" s="50">
        <v>44825</v>
      </c>
      <c r="F119" s="138">
        <f t="shared" si="1"/>
        <v>7000000</v>
      </c>
      <c r="G119" s="138">
        <v>7000000</v>
      </c>
      <c r="H119" s="143">
        <v>0</v>
      </c>
      <c r="I119" s="143">
        <v>0</v>
      </c>
      <c r="J119" s="144" t="s">
        <v>97</v>
      </c>
      <c r="K119" s="142" t="s">
        <v>30</v>
      </c>
    </row>
    <row r="120" spans="1:11" ht="12" customHeight="1">
      <c r="A120" s="276" t="s">
        <v>216</v>
      </c>
      <c r="B120" s="136" t="s">
        <v>129</v>
      </c>
      <c r="C120" s="142" t="s">
        <v>96</v>
      </c>
      <c r="D120" s="50">
        <v>44645</v>
      </c>
      <c r="E120" s="50">
        <v>44825</v>
      </c>
      <c r="F120" s="138">
        <f t="shared" si="1"/>
        <v>9000000</v>
      </c>
      <c r="G120" s="138">
        <v>9000000</v>
      </c>
      <c r="H120" s="143">
        <v>0</v>
      </c>
      <c r="I120" s="143">
        <v>0</v>
      </c>
      <c r="J120" s="144" t="s">
        <v>97</v>
      </c>
      <c r="K120" s="142" t="s">
        <v>30</v>
      </c>
    </row>
    <row r="121" spans="1:11" ht="12" customHeight="1">
      <c r="A121" s="276" t="s">
        <v>217</v>
      </c>
      <c r="B121" s="136" t="s">
        <v>129</v>
      </c>
      <c r="C121" s="142" t="s">
        <v>96</v>
      </c>
      <c r="D121" s="50">
        <v>44645</v>
      </c>
      <c r="E121" s="50">
        <v>44825</v>
      </c>
      <c r="F121" s="138">
        <f t="shared" si="1"/>
        <v>2500000</v>
      </c>
      <c r="G121" s="138">
        <v>2500000</v>
      </c>
      <c r="H121" s="143">
        <v>0</v>
      </c>
      <c r="I121" s="143">
        <v>0</v>
      </c>
      <c r="J121" s="144" t="s">
        <v>97</v>
      </c>
      <c r="K121" s="142" t="s">
        <v>30</v>
      </c>
    </row>
    <row r="122" spans="1:11" ht="12" customHeight="1">
      <c r="A122" s="276" t="s">
        <v>218</v>
      </c>
      <c r="B122" s="136" t="s">
        <v>129</v>
      </c>
      <c r="C122" s="142" t="s">
        <v>96</v>
      </c>
      <c r="D122" s="50">
        <v>44645</v>
      </c>
      <c r="E122" s="50">
        <v>44825</v>
      </c>
      <c r="F122" s="138">
        <f t="shared" si="1"/>
        <v>4250000</v>
      </c>
      <c r="G122" s="138">
        <v>4250000</v>
      </c>
      <c r="H122" s="143">
        <v>0</v>
      </c>
      <c r="I122" s="143">
        <v>0</v>
      </c>
      <c r="J122" s="144" t="s">
        <v>97</v>
      </c>
      <c r="K122" s="142" t="s">
        <v>30</v>
      </c>
    </row>
    <row r="123" spans="1:11" ht="12" customHeight="1">
      <c r="A123" s="276" t="s">
        <v>219</v>
      </c>
      <c r="B123" s="136" t="s">
        <v>129</v>
      </c>
      <c r="C123" s="142" t="s">
        <v>96</v>
      </c>
      <c r="D123" s="50">
        <v>44645</v>
      </c>
      <c r="E123" s="50">
        <v>44825</v>
      </c>
      <c r="F123" s="138">
        <f t="shared" si="1"/>
        <v>9500000</v>
      </c>
      <c r="G123" s="138">
        <v>9500000</v>
      </c>
      <c r="H123" s="143">
        <v>0</v>
      </c>
      <c r="I123" s="143">
        <v>0</v>
      </c>
      <c r="J123" s="144" t="s">
        <v>97</v>
      </c>
      <c r="K123" s="142" t="s">
        <v>30</v>
      </c>
    </row>
    <row r="124" spans="1:11" ht="12" customHeight="1">
      <c r="A124" s="276" t="s">
        <v>220</v>
      </c>
      <c r="B124" s="136" t="s">
        <v>129</v>
      </c>
      <c r="C124" s="142" t="s">
        <v>96</v>
      </c>
      <c r="D124" s="50">
        <v>44645</v>
      </c>
      <c r="E124" s="50">
        <v>44825</v>
      </c>
      <c r="F124" s="138">
        <f t="shared" si="1"/>
        <v>13855000</v>
      </c>
      <c r="G124" s="138">
        <v>13855000</v>
      </c>
      <c r="H124" s="143">
        <v>0</v>
      </c>
      <c r="I124" s="143">
        <v>0</v>
      </c>
      <c r="J124" s="144" t="s">
        <v>97</v>
      </c>
      <c r="K124" s="142" t="s">
        <v>30</v>
      </c>
    </row>
    <row r="125" spans="1:11" ht="12" customHeight="1">
      <c r="A125" s="276" t="s">
        <v>221</v>
      </c>
      <c r="B125" s="136" t="s">
        <v>129</v>
      </c>
      <c r="C125" s="142" t="s">
        <v>96</v>
      </c>
      <c r="D125" s="50">
        <v>44645</v>
      </c>
      <c r="E125" s="50">
        <v>44825</v>
      </c>
      <c r="F125" s="138">
        <f t="shared" si="1"/>
        <v>12077500</v>
      </c>
      <c r="G125" s="138">
        <v>12077500</v>
      </c>
      <c r="H125" s="143">
        <v>0</v>
      </c>
      <c r="I125" s="143">
        <v>0</v>
      </c>
      <c r="J125" s="144" t="s">
        <v>97</v>
      </c>
      <c r="K125" s="142" t="s">
        <v>30</v>
      </c>
    </row>
    <row r="126" spans="1:11" ht="12" customHeight="1">
      <c r="A126" s="276" t="s">
        <v>222</v>
      </c>
      <c r="B126" s="136" t="s">
        <v>129</v>
      </c>
      <c r="C126" s="142" t="s">
        <v>96</v>
      </c>
      <c r="D126" s="50">
        <v>44645</v>
      </c>
      <c r="E126" s="50">
        <v>44825</v>
      </c>
      <c r="F126" s="138">
        <f t="shared" si="1"/>
        <v>9000000</v>
      </c>
      <c r="G126" s="138">
        <v>9000000</v>
      </c>
      <c r="H126" s="143">
        <v>0</v>
      </c>
      <c r="I126" s="143">
        <v>0</v>
      </c>
      <c r="J126" s="144" t="s">
        <v>97</v>
      </c>
      <c r="K126" s="142" t="s">
        <v>30</v>
      </c>
    </row>
    <row r="127" spans="1:11" ht="12" customHeight="1">
      <c r="A127" s="276" t="s">
        <v>223</v>
      </c>
      <c r="B127" s="136" t="s">
        <v>129</v>
      </c>
      <c r="C127" s="142" t="s">
        <v>96</v>
      </c>
      <c r="D127" s="50">
        <v>44645</v>
      </c>
      <c r="E127" s="50">
        <v>44825</v>
      </c>
      <c r="F127" s="138">
        <f t="shared" si="1"/>
        <v>7000000</v>
      </c>
      <c r="G127" s="138">
        <v>7000000</v>
      </c>
      <c r="H127" s="143">
        <v>0</v>
      </c>
      <c r="I127" s="143">
        <v>0</v>
      </c>
      <c r="J127" s="144" t="s">
        <v>97</v>
      </c>
      <c r="K127" s="142" t="s">
        <v>30</v>
      </c>
    </row>
    <row r="128" spans="1:11" ht="12" customHeight="1">
      <c r="A128" s="276" t="s">
        <v>224</v>
      </c>
      <c r="B128" s="136" t="s">
        <v>129</v>
      </c>
      <c r="C128" s="142" t="s">
        <v>96</v>
      </c>
      <c r="D128" s="50">
        <v>44645</v>
      </c>
      <c r="E128" s="50">
        <v>44825</v>
      </c>
      <c r="F128" s="138">
        <f t="shared" si="1"/>
        <v>3700000</v>
      </c>
      <c r="G128" s="138">
        <v>3700000</v>
      </c>
      <c r="H128" s="143">
        <v>0</v>
      </c>
      <c r="I128" s="143">
        <v>0</v>
      </c>
      <c r="J128" s="144" t="s">
        <v>97</v>
      </c>
      <c r="K128" s="142" t="s">
        <v>30</v>
      </c>
    </row>
    <row r="129" spans="1:11" ht="12" customHeight="1">
      <c r="A129" s="276" t="s">
        <v>225</v>
      </c>
      <c r="B129" s="136" t="s">
        <v>129</v>
      </c>
      <c r="C129" s="142" t="s">
        <v>96</v>
      </c>
      <c r="D129" s="50">
        <v>44645</v>
      </c>
      <c r="E129" s="50">
        <v>44825</v>
      </c>
      <c r="F129" s="138">
        <f t="shared" si="1"/>
        <v>4800000</v>
      </c>
      <c r="G129" s="138">
        <v>4800000</v>
      </c>
      <c r="H129" s="143">
        <v>0</v>
      </c>
      <c r="I129" s="143">
        <v>0</v>
      </c>
      <c r="J129" s="144" t="s">
        <v>97</v>
      </c>
      <c r="K129" s="142" t="s">
        <v>30</v>
      </c>
    </row>
    <row r="130" spans="1:11" ht="12" customHeight="1">
      <c r="A130" s="276" t="s">
        <v>226</v>
      </c>
      <c r="B130" s="136" t="s">
        <v>129</v>
      </c>
      <c r="C130" s="142" t="s">
        <v>96</v>
      </c>
      <c r="D130" s="50">
        <v>44645</v>
      </c>
      <c r="E130" s="50">
        <v>44825</v>
      </c>
      <c r="F130" s="138">
        <f t="shared" si="1"/>
        <v>7200000</v>
      </c>
      <c r="G130" s="138">
        <v>7200000</v>
      </c>
      <c r="H130" s="143">
        <v>0</v>
      </c>
      <c r="I130" s="143">
        <v>0</v>
      </c>
      <c r="J130" s="144" t="s">
        <v>97</v>
      </c>
      <c r="K130" s="142" t="s">
        <v>30</v>
      </c>
    </row>
    <row r="131" spans="1:11" ht="12" customHeight="1">
      <c r="A131" s="276" t="s">
        <v>227</v>
      </c>
      <c r="B131" s="136" t="s">
        <v>129</v>
      </c>
      <c r="C131" s="142" t="s">
        <v>96</v>
      </c>
      <c r="D131" s="50">
        <v>44645</v>
      </c>
      <c r="E131" s="50">
        <v>44825</v>
      </c>
      <c r="F131" s="138">
        <f t="shared" si="1"/>
        <v>7200000</v>
      </c>
      <c r="G131" s="138">
        <v>7200000</v>
      </c>
      <c r="H131" s="143">
        <v>0</v>
      </c>
      <c r="I131" s="143">
        <v>0</v>
      </c>
      <c r="J131" s="144" t="s">
        <v>97</v>
      </c>
      <c r="K131" s="142" t="s">
        <v>30</v>
      </c>
    </row>
    <row r="132" spans="1:11" ht="12" customHeight="1">
      <c r="A132" s="276" t="s">
        <v>228</v>
      </c>
      <c r="B132" s="136" t="s">
        <v>129</v>
      </c>
      <c r="C132" s="142" t="s">
        <v>96</v>
      </c>
      <c r="D132" s="50">
        <v>44645</v>
      </c>
      <c r="E132" s="50">
        <v>44825</v>
      </c>
      <c r="F132" s="138">
        <f t="shared" si="1"/>
        <v>3300000</v>
      </c>
      <c r="G132" s="138">
        <v>3300000</v>
      </c>
      <c r="H132" s="143">
        <v>0</v>
      </c>
      <c r="I132" s="143">
        <v>0</v>
      </c>
      <c r="J132" s="144" t="s">
        <v>97</v>
      </c>
      <c r="K132" s="142" t="s">
        <v>30</v>
      </c>
    </row>
    <row r="133" spans="1:11" ht="12" customHeight="1">
      <c r="A133" s="276" t="s">
        <v>229</v>
      </c>
      <c r="B133" s="136" t="s">
        <v>129</v>
      </c>
      <c r="C133" s="142" t="s">
        <v>96</v>
      </c>
      <c r="D133" s="50">
        <v>44645</v>
      </c>
      <c r="E133" s="50">
        <v>44825</v>
      </c>
      <c r="F133" s="138">
        <f t="shared" si="1"/>
        <v>7200000</v>
      </c>
      <c r="G133" s="138">
        <v>7200000</v>
      </c>
      <c r="H133" s="143">
        <v>0</v>
      </c>
      <c r="I133" s="143">
        <v>0</v>
      </c>
      <c r="J133" s="144" t="s">
        <v>97</v>
      </c>
      <c r="K133" s="142" t="s">
        <v>30</v>
      </c>
    </row>
    <row r="134" spans="1:11" ht="12" customHeight="1">
      <c r="A134" s="276" t="s">
        <v>230</v>
      </c>
      <c r="B134" s="136" t="s">
        <v>129</v>
      </c>
      <c r="C134" s="142" t="s">
        <v>96</v>
      </c>
      <c r="D134" s="50">
        <v>44645</v>
      </c>
      <c r="E134" s="50">
        <v>44825</v>
      </c>
      <c r="F134" s="138">
        <f t="shared" si="1"/>
        <v>9000000</v>
      </c>
      <c r="G134" s="138">
        <v>9000000</v>
      </c>
      <c r="H134" s="143">
        <v>0</v>
      </c>
      <c r="I134" s="143">
        <v>0</v>
      </c>
      <c r="J134" s="144" t="s">
        <v>97</v>
      </c>
      <c r="K134" s="142" t="s">
        <v>30</v>
      </c>
    </row>
    <row r="135" spans="1:11" ht="12" customHeight="1">
      <c r="A135" s="276" t="s">
        <v>231</v>
      </c>
      <c r="B135" s="136" t="s">
        <v>129</v>
      </c>
      <c r="C135" s="142" t="s">
        <v>96</v>
      </c>
      <c r="D135" s="50">
        <v>44645</v>
      </c>
      <c r="E135" s="50">
        <v>44825</v>
      </c>
      <c r="F135" s="138">
        <f t="shared" si="1"/>
        <v>7200000</v>
      </c>
      <c r="G135" s="138">
        <v>7200000</v>
      </c>
      <c r="H135" s="143">
        <v>0</v>
      </c>
      <c r="I135" s="143">
        <v>0</v>
      </c>
      <c r="J135" s="144" t="s">
        <v>97</v>
      </c>
      <c r="K135" s="142" t="s">
        <v>30</v>
      </c>
    </row>
    <row r="136" spans="1:11" ht="12" customHeight="1">
      <c r="A136" s="276" t="s">
        <v>232</v>
      </c>
      <c r="B136" s="136" t="s">
        <v>129</v>
      </c>
      <c r="C136" s="142" t="s">
        <v>96</v>
      </c>
      <c r="D136" s="50">
        <v>44645</v>
      </c>
      <c r="E136" s="50">
        <v>44825</v>
      </c>
      <c r="F136" s="138">
        <f t="shared" si="1"/>
        <v>9000000</v>
      </c>
      <c r="G136" s="138">
        <v>9000000</v>
      </c>
      <c r="H136" s="143">
        <v>0</v>
      </c>
      <c r="I136" s="143">
        <v>0</v>
      </c>
      <c r="J136" s="144" t="s">
        <v>97</v>
      </c>
      <c r="K136" s="142" t="s">
        <v>30</v>
      </c>
    </row>
    <row r="137" spans="1:11" ht="12" customHeight="1">
      <c r="A137" s="276" t="s">
        <v>233</v>
      </c>
      <c r="B137" s="136" t="s">
        <v>129</v>
      </c>
      <c r="C137" s="142" t="s">
        <v>96</v>
      </c>
      <c r="D137" s="50">
        <v>44645</v>
      </c>
      <c r="E137" s="50">
        <v>44825</v>
      </c>
      <c r="F137" s="138">
        <f t="shared" ref="F137:F200" si="2">+G137+H137*$C$4</f>
        <v>53200000</v>
      </c>
      <c r="G137" s="138">
        <v>53200000</v>
      </c>
      <c r="H137" s="143">
        <v>0</v>
      </c>
      <c r="I137" s="143">
        <v>0</v>
      </c>
      <c r="J137" s="144" t="s">
        <v>97</v>
      </c>
      <c r="K137" s="142" t="s">
        <v>30</v>
      </c>
    </row>
    <row r="138" spans="1:11" ht="12" customHeight="1">
      <c r="A138" s="276" t="s">
        <v>234</v>
      </c>
      <c r="B138" s="136" t="s">
        <v>129</v>
      </c>
      <c r="C138" s="142" t="s">
        <v>96</v>
      </c>
      <c r="D138" s="50">
        <v>44645</v>
      </c>
      <c r="E138" s="50">
        <v>44825</v>
      </c>
      <c r="F138" s="138">
        <f t="shared" si="2"/>
        <v>22800000</v>
      </c>
      <c r="G138" s="138">
        <v>22800000</v>
      </c>
      <c r="H138" s="143">
        <v>0</v>
      </c>
      <c r="I138" s="143">
        <v>0</v>
      </c>
      <c r="J138" s="144" t="s">
        <v>97</v>
      </c>
      <c r="K138" s="142" t="s">
        <v>30</v>
      </c>
    </row>
    <row r="139" spans="1:11" ht="12" customHeight="1">
      <c r="A139" s="276" t="s">
        <v>235</v>
      </c>
      <c r="B139" s="136" t="s">
        <v>129</v>
      </c>
      <c r="C139" s="142" t="s">
        <v>96</v>
      </c>
      <c r="D139" s="50">
        <v>44649</v>
      </c>
      <c r="E139" s="50">
        <v>44829</v>
      </c>
      <c r="F139" s="138">
        <f t="shared" si="2"/>
        <v>3126400</v>
      </c>
      <c r="G139" s="138">
        <v>3126400</v>
      </c>
      <c r="H139" s="143">
        <v>0</v>
      </c>
      <c r="I139" s="143">
        <v>0</v>
      </c>
      <c r="J139" s="144" t="s">
        <v>97</v>
      </c>
      <c r="K139" s="142" t="s">
        <v>30</v>
      </c>
    </row>
    <row r="140" spans="1:11" ht="12" customHeight="1">
      <c r="A140" s="276" t="s">
        <v>236</v>
      </c>
      <c r="B140" s="136" t="s">
        <v>129</v>
      </c>
      <c r="C140" s="142" t="s">
        <v>96</v>
      </c>
      <c r="D140" s="50">
        <v>44649</v>
      </c>
      <c r="E140" s="50">
        <v>44829</v>
      </c>
      <c r="F140" s="138">
        <f t="shared" si="2"/>
        <v>1339800</v>
      </c>
      <c r="G140" s="138">
        <v>1339800</v>
      </c>
      <c r="H140" s="143">
        <v>0</v>
      </c>
      <c r="I140" s="143">
        <v>0</v>
      </c>
      <c r="J140" s="144" t="s">
        <v>97</v>
      </c>
      <c r="K140" s="142" t="s">
        <v>30</v>
      </c>
    </row>
    <row r="141" spans="1:11" ht="12" customHeight="1">
      <c r="A141" s="276" t="s">
        <v>237</v>
      </c>
      <c r="B141" s="136" t="s">
        <v>129</v>
      </c>
      <c r="C141" s="142" t="s">
        <v>96</v>
      </c>
      <c r="D141" s="50">
        <v>44649</v>
      </c>
      <c r="E141" s="50">
        <v>44829</v>
      </c>
      <c r="F141" s="138">
        <f t="shared" si="2"/>
        <v>4466000</v>
      </c>
      <c r="G141" s="138">
        <v>4466000</v>
      </c>
      <c r="H141" s="143">
        <v>0</v>
      </c>
      <c r="I141" s="143">
        <v>0</v>
      </c>
      <c r="J141" s="144" t="s">
        <v>97</v>
      </c>
      <c r="K141" s="142" t="s">
        <v>30</v>
      </c>
    </row>
    <row r="142" spans="1:11" ht="12" customHeight="1">
      <c r="A142" s="276" t="s">
        <v>238</v>
      </c>
      <c r="B142" s="136" t="s">
        <v>129</v>
      </c>
      <c r="C142" s="142" t="s">
        <v>96</v>
      </c>
      <c r="D142" s="50">
        <v>44649</v>
      </c>
      <c r="E142" s="50">
        <v>44829</v>
      </c>
      <c r="F142" s="138">
        <f t="shared" si="2"/>
        <v>4466000</v>
      </c>
      <c r="G142" s="138">
        <v>4466000</v>
      </c>
      <c r="H142" s="143">
        <v>0</v>
      </c>
      <c r="I142" s="143">
        <v>0</v>
      </c>
      <c r="J142" s="144" t="s">
        <v>97</v>
      </c>
      <c r="K142" s="142" t="s">
        <v>30</v>
      </c>
    </row>
    <row r="143" spans="1:11" ht="12" customHeight="1">
      <c r="A143" s="276" t="s">
        <v>239</v>
      </c>
      <c r="B143" s="136" t="s">
        <v>129</v>
      </c>
      <c r="C143" s="142" t="s">
        <v>96</v>
      </c>
      <c r="D143" s="50">
        <v>44649</v>
      </c>
      <c r="E143" s="50">
        <v>44829</v>
      </c>
      <c r="F143" s="138">
        <f t="shared" si="2"/>
        <v>5120500</v>
      </c>
      <c r="G143" s="138">
        <v>5120500</v>
      </c>
      <c r="H143" s="143">
        <v>0</v>
      </c>
      <c r="I143" s="143">
        <v>0</v>
      </c>
      <c r="J143" s="144" t="s">
        <v>97</v>
      </c>
      <c r="K143" s="142" t="s">
        <v>30</v>
      </c>
    </row>
    <row r="144" spans="1:11" ht="12" customHeight="1">
      <c r="A144" s="276" t="s">
        <v>240</v>
      </c>
      <c r="B144" s="136" t="s">
        <v>129</v>
      </c>
      <c r="C144" s="142" t="s">
        <v>96</v>
      </c>
      <c r="D144" s="50">
        <v>44649</v>
      </c>
      <c r="E144" s="50">
        <v>44829</v>
      </c>
      <c r="F144" s="138">
        <f t="shared" si="2"/>
        <v>2194500</v>
      </c>
      <c r="G144" s="138">
        <v>2194500</v>
      </c>
      <c r="H144" s="143">
        <v>0</v>
      </c>
      <c r="I144" s="143">
        <v>0</v>
      </c>
      <c r="J144" s="144" t="s">
        <v>97</v>
      </c>
      <c r="K144" s="142" t="s">
        <v>30</v>
      </c>
    </row>
    <row r="145" spans="1:11" ht="12" customHeight="1">
      <c r="A145" s="276" t="s">
        <v>241</v>
      </c>
      <c r="B145" s="136" t="s">
        <v>129</v>
      </c>
      <c r="C145" s="142" t="s">
        <v>96</v>
      </c>
      <c r="D145" s="50">
        <v>44649</v>
      </c>
      <c r="E145" s="50">
        <v>44829</v>
      </c>
      <c r="F145" s="138">
        <f t="shared" si="2"/>
        <v>560000</v>
      </c>
      <c r="G145" s="138">
        <v>560000</v>
      </c>
      <c r="H145" s="143">
        <v>0</v>
      </c>
      <c r="I145" s="143">
        <v>0</v>
      </c>
      <c r="J145" s="144" t="s">
        <v>97</v>
      </c>
      <c r="K145" s="142" t="s">
        <v>30</v>
      </c>
    </row>
    <row r="146" spans="1:11" ht="12" customHeight="1">
      <c r="A146" s="276" t="s">
        <v>242</v>
      </c>
      <c r="B146" s="136" t="s">
        <v>129</v>
      </c>
      <c r="C146" s="142" t="s">
        <v>96</v>
      </c>
      <c r="D146" s="50">
        <v>44649</v>
      </c>
      <c r="E146" s="50">
        <v>44829</v>
      </c>
      <c r="F146" s="138">
        <f t="shared" si="2"/>
        <v>240000</v>
      </c>
      <c r="G146" s="138">
        <v>240000</v>
      </c>
      <c r="H146" s="143">
        <v>0</v>
      </c>
      <c r="I146" s="143">
        <v>0</v>
      </c>
      <c r="J146" s="144" t="s">
        <v>97</v>
      </c>
      <c r="K146" s="142" t="s">
        <v>30</v>
      </c>
    </row>
    <row r="147" spans="1:11" ht="12" customHeight="1">
      <c r="A147" s="276" t="s">
        <v>243</v>
      </c>
      <c r="B147" s="136" t="s">
        <v>129</v>
      </c>
      <c r="C147" s="142" t="s">
        <v>96</v>
      </c>
      <c r="D147" s="50">
        <v>44649</v>
      </c>
      <c r="E147" s="50">
        <v>44829</v>
      </c>
      <c r="F147" s="138">
        <f t="shared" si="2"/>
        <v>5120500</v>
      </c>
      <c r="G147" s="138">
        <v>5120500</v>
      </c>
      <c r="H147" s="143">
        <v>0</v>
      </c>
      <c r="I147" s="143">
        <v>0</v>
      </c>
      <c r="J147" s="144" t="s">
        <v>97</v>
      </c>
      <c r="K147" s="142" t="s">
        <v>30</v>
      </c>
    </row>
    <row r="148" spans="1:11" ht="12" customHeight="1">
      <c r="A148" s="276" t="s">
        <v>244</v>
      </c>
      <c r="B148" s="136" t="s">
        <v>129</v>
      </c>
      <c r="C148" s="142" t="s">
        <v>96</v>
      </c>
      <c r="D148" s="50">
        <v>44649</v>
      </c>
      <c r="E148" s="50">
        <v>44829</v>
      </c>
      <c r="F148" s="138">
        <f t="shared" si="2"/>
        <v>2194500</v>
      </c>
      <c r="G148" s="138">
        <v>2194500</v>
      </c>
      <c r="H148" s="143">
        <v>0</v>
      </c>
      <c r="I148" s="143">
        <v>0</v>
      </c>
      <c r="J148" s="144" t="s">
        <v>97</v>
      </c>
      <c r="K148" s="142" t="s">
        <v>30</v>
      </c>
    </row>
    <row r="149" spans="1:11" ht="12" customHeight="1">
      <c r="A149" s="276" t="s">
        <v>245</v>
      </c>
      <c r="B149" s="136" t="s">
        <v>129</v>
      </c>
      <c r="C149" s="142" t="s">
        <v>96</v>
      </c>
      <c r="D149" s="50">
        <v>44649</v>
      </c>
      <c r="E149" s="50">
        <v>44829</v>
      </c>
      <c r="F149" s="138">
        <f t="shared" si="2"/>
        <v>3988600</v>
      </c>
      <c r="G149" s="138">
        <v>3988600</v>
      </c>
      <c r="H149" s="143">
        <v>0</v>
      </c>
      <c r="I149" s="143">
        <v>0</v>
      </c>
      <c r="J149" s="144" t="s">
        <v>97</v>
      </c>
      <c r="K149" s="142" t="s">
        <v>30</v>
      </c>
    </row>
    <row r="150" spans="1:11" ht="12" customHeight="1">
      <c r="A150" s="276" t="s">
        <v>246</v>
      </c>
      <c r="B150" s="136" t="s">
        <v>129</v>
      </c>
      <c r="C150" s="142" t="s">
        <v>96</v>
      </c>
      <c r="D150" s="50">
        <v>44649</v>
      </c>
      <c r="E150" s="50">
        <v>44829</v>
      </c>
      <c r="F150" s="138">
        <f t="shared" si="2"/>
        <v>1709400</v>
      </c>
      <c r="G150" s="138">
        <v>1709400</v>
      </c>
      <c r="H150" s="143">
        <v>0</v>
      </c>
      <c r="I150" s="143">
        <v>0</v>
      </c>
      <c r="J150" s="144" t="s">
        <v>97</v>
      </c>
      <c r="K150" s="142" t="s">
        <v>30</v>
      </c>
    </row>
    <row r="151" spans="1:11" ht="12" customHeight="1">
      <c r="A151" s="276" t="s">
        <v>247</v>
      </c>
      <c r="B151" s="136" t="s">
        <v>129</v>
      </c>
      <c r="C151" s="142" t="s">
        <v>96</v>
      </c>
      <c r="D151" s="50">
        <v>44649</v>
      </c>
      <c r="E151" s="50">
        <v>44829</v>
      </c>
      <c r="F151" s="138">
        <f t="shared" si="2"/>
        <v>560000</v>
      </c>
      <c r="G151" s="138">
        <v>560000</v>
      </c>
      <c r="H151" s="143">
        <v>0</v>
      </c>
      <c r="I151" s="143">
        <v>0</v>
      </c>
      <c r="J151" s="144" t="s">
        <v>97</v>
      </c>
      <c r="K151" s="142" t="s">
        <v>30</v>
      </c>
    </row>
    <row r="152" spans="1:11" ht="12" customHeight="1">
      <c r="A152" s="276" t="s">
        <v>248</v>
      </c>
      <c r="B152" s="136" t="s">
        <v>129</v>
      </c>
      <c r="C152" s="142" t="s">
        <v>96</v>
      </c>
      <c r="D152" s="50">
        <v>44649</v>
      </c>
      <c r="E152" s="50">
        <v>44829</v>
      </c>
      <c r="F152" s="138">
        <f t="shared" si="2"/>
        <v>240000</v>
      </c>
      <c r="G152" s="138">
        <v>240000</v>
      </c>
      <c r="H152" s="143">
        <v>0</v>
      </c>
      <c r="I152" s="143">
        <v>0</v>
      </c>
      <c r="J152" s="144" t="s">
        <v>97</v>
      </c>
      <c r="K152" s="142" t="s">
        <v>30</v>
      </c>
    </row>
    <row r="153" spans="1:11" ht="12" customHeight="1">
      <c r="A153" s="276" t="s">
        <v>249</v>
      </c>
      <c r="B153" s="136" t="s">
        <v>129</v>
      </c>
      <c r="C153" s="142" t="s">
        <v>96</v>
      </c>
      <c r="D153" s="50">
        <v>44649</v>
      </c>
      <c r="E153" s="50">
        <v>44829</v>
      </c>
      <c r="F153" s="138">
        <f t="shared" si="2"/>
        <v>1709400</v>
      </c>
      <c r="G153" s="138">
        <v>1709400</v>
      </c>
      <c r="H153" s="143">
        <v>0</v>
      </c>
      <c r="I153" s="143">
        <v>0</v>
      </c>
      <c r="J153" s="144" t="s">
        <v>97</v>
      </c>
      <c r="K153" s="142" t="s">
        <v>30</v>
      </c>
    </row>
    <row r="154" spans="1:11" ht="12" customHeight="1">
      <c r="A154" s="276" t="s">
        <v>250</v>
      </c>
      <c r="B154" s="136" t="s">
        <v>129</v>
      </c>
      <c r="C154" s="142" t="s">
        <v>96</v>
      </c>
      <c r="D154" s="50">
        <v>44649</v>
      </c>
      <c r="E154" s="50">
        <v>44829</v>
      </c>
      <c r="F154" s="138">
        <f t="shared" si="2"/>
        <v>2069200</v>
      </c>
      <c r="G154" s="138">
        <v>2069200</v>
      </c>
      <c r="H154" s="143">
        <v>0</v>
      </c>
      <c r="I154" s="143">
        <v>0</v>
      </c>
      <c r="J154" s="144" t="s">
        <v>97</v>
      </c>
      <c r="K154" s="142" t="s">
        <v>30</v>
      </c>
    </row>
    <row r="155" spans="1:11" ht="12" customHeight="1">
      <c r="A155" s="276" t="s">
        <v>251</v>
      </c>
      <c r="B155" s="136" t="s">
        <v>129</v>
      </c>
      <c r="C155" s="142" t="s">
        <v>96</v>
      </c>
      <c r="D155" s="50">
        <v>44649</v>
      </c>
      <c r="E155" s="50">
        <v>44829</v>
      </c>
      <c r="F155" s="138">
        <f t="shared" si="2"/>
        <v>877400</v>
      </c>
      <c r="G155" s="138">
        <v>877400</v>
      </c>
      <c r="H155" s="143">
        <v>0</v>
      </c>
      <c r="I155" s="143">
        <v>0</v>
      </c>
      <c r="J155" s="144" t="s">
        <v>97</v>
      </c>
      <c r="K155" s="142" t="s">
        <v>30</v>
      </c>
    </row>
    <row r="156" spans="1:11" ht="12" customHeight="1">
      <c r="A156" s="276" t="s">
        <v>252</v>
      </c>
      <c r="B156" s="136" t="s">
        <v>129</v>
      </c>
      <c r="C156" s="142" t="s">
        <v>96</v>
      </c>
      <c r="D156" s="50">
        <v>44649</v>
      </c>
      <c r="E156" s="50">
        <v>44829</v>
      </c>
      <c r="F156" s="138">
        <f t="shared" si="2"/>
        <v>2048200</v>
      </c>
      <c r="G156" s="138">
        <v>2048200</v>
      </c>
      <c r="H156" s="143">
        <v>0</v>
      </c>
      <c r="I156" s="143">
        <v>0</v>
      </c>
      <c r="J156" s="144" t="s">
        <v>97</v>
      </c>
      <c r="K156" s="142" t="s">
        <v>30</v>
      </c>
    </row>
    <row r="157" spans="1:11" ht="12" customHeight="1">
      <c r="A157" s="276" t="s">
        <v>253</v>
      </c>
      <c r="B157" s="136" t="s">
        <v>129</v>
      </c>
      <c r="C157" s="142" t="s">
        <v>96</v>
      </c>
      <c r="D157" s="50">
        <v>44649</v>
      </c>
      <c r="E157" s="50">
        <v>44829</v>
      </c>
      <c r="F157" s="138">
        <f t="shared" si="2"/>
        <v>877800</v>
      </c>
      <c r="G157" s="138">
        <v>877800</v>
      </c>
      <c r="H157" s="143">
        <v>0</v>
      </c>
      <c r="I157" s="143">
        <v>0</v>
      </c>
      <c r="J157" s="144" t="s">
        <v>97</v>
      </c>
      <c r="K157" s="142" t="s">
        <v>30</v>
      </c>
    </row>
    <row r="158" spans="1:11" ht="12" customHeight="1">
      <c r="A158" s="276" t="s">
        <v>254</v>
      </c>
      <c r="B158" s="136" t="s">
        <v>129</v>
      </c>
      <c r="C158" s="142" t="s">
        <v>96</v>
      </c>
      <c r="D158" s="50">
        <v>44649</v>
      </c>
      <c r="E158" s="50">
        <v>44829</v>
      </c>
      <c r="F158" s="138">
        <f t="shared" si="2"/>
        <v>5698000</v>
      </c>
      <c r="G158" s="138">
        <v>5698000</v>
      </c>
      <c r="H158" s="143">
        <v>0</v>
      </c>
      <c r="I158" s="143">
        <v>0</v>
      </c>
      <c r="J158" s="144" t="s">
        <v>97</v>
      </c>
      <c r="K158" s="142" t="s">
        <v>30</v>
      </c>
    </row>
    <row r="159" spans="1:11" ht="12" customHeight="1">
      <c r="A159" s="276" t="s">
        <v>255</v>
      </c>
      <c r="B159" s="136" t="s">
        <v>129</v>
      </c>
      <c r="C159" s="142" t="s">
        <v>96</v>
      </c>
      <c r="D159" s="50">
        <v>44649</v>
      </c>
      <c r="E159" s="50">
        <v>44829</v>
      </c>
      <c r="F159" s="138">
        <f t="shared" si="2"/>
        <v>5698000</v>
      </c>
      <c r="G159" s="138">
        <v>5698000</v>
      </c>
      <c r="H159" s="143">
        <v>0</v>
      </c>
      <c r="I159" s="143">
        <v>0</v>
      </c>
      <c r="J159" s="144" t="s">
        <v>97</v>
      </c>
      <c r="K159" s="142" t="s">
        <v>30</v>
      </c>
    </row>
    <row r="160" spans="1:11" ht="12" customHeight="1">
      <c r="A160" s="276" t="s">
        <v>256</v>
      </c>
      <c r="B160" s="136" t="s">
        <v>129</v>
      </c>
      <c r="C160" s="142" t="s">
        <v>96</v>
      </c>
      <c r="D160" s="50">
        <v>44649</v>
      </c>
      <c r="E160" s="50">
        <v>44829</v>
      </c>
      <c r="F160" s="138">
        <f t="shared" si="2"/>
        <v>6600000</v>
      </c>
      <c r="G160" s="138">
        <v>6600000</v>
      </c>
      <c r="H160" s="143">
        <v>0</v>
      </c>
      <c r="I160" s="143">
        <v>0</v>
      </c>
      <c r="J160" s="144" t="s">
        <v>97</v>
      </c>
      <c r="K160" s="142" t="s">
        <v>30</v>
      </c>
    </row>
    <row r="161" spans="1:11" ht="12" customHeight="1">
      <c r="A161" s="276" t="s">
        <v>257</v>
      </c>
      <c r="B161" s="136" t="s">
        <v>129</v>
      </c>
      <c r="C161" s="142" t="s">
        <v>96</v>
      </c>
      <c r="D161" s="50">
        <v>44649</v>
      </c>
      <c r="E161" s="50">
        <v>44829</v>
      </c>
      <c r="F161" s="138">
        <f t="shared" si="2"/>
        <v>6105000</v>
      </c>
      <c r="G161" s="138">
        <v>6105000</v>
      </c>
      <c r="H161" s="143">
        <v>0</v>
      </c>
      <c r="I161" s="143">
        <v>0</v>
      </c>
      <c r="J161" s="144" t="s">
        <v>97</v>
      </c>
      <c r="K161" s="142" t="s">
        <v>30</v>
      </c>
    </row>
    <row r="162" spans="1:11" ht="12" customHeight="1">
      <c r="A162" s="276" t="s">
        <v>258</v>
      </c>
      <c r="B162" s="136" t="s">
        <v>129</v>
      </c>
      <c r="C162" s="142" t="s">
        <v>96</v>
      </c>
      <c r="D162" s="50">
        <v>44649</v>
      </c>
      <c r="E162" s="50">
        <v>44829</v>
      </c>
      <c r="F162" s="138">
        <f t="shared" si="2"/>
        <v>6160000</v>
      </c>
      <c r="G162" s="138">
        <v>6160000</v>
      </c>
      <c r="H162" s="143">
        <v>0</v>
      </c>
      <c r="I162" s="143">
        <v>0</v>
      </c>
      <c r="J162" s="144" t="s">
        <v>97</v>
      </c>
      <c r="K162" s="142" t="s">
        <v>30</v>
      </c>
    </row>
    <row r="163" spans="1:11" ht="12" customHeight="1">
      <c r="A163" s="276" t="s">
        <v>259</v>
      </c>
      <c r="B163" s="136" t="s">
        <v>129</v>
      </c>
      <c r="C163" s="142" t="s">
        <v>96</v>
      </c>
      <c r="D163" s="50">
        <v>44649</v>
      </c>
      <c r="E163" s="50">
        <v>44829</v>
      </c>
      <c r="F163" s="138">
        <f t="shared" si="2"/>
        <v>5423000</v>
      </c>
      <c r="G163" s="138">
        <v>5423000</v>
      </c>
      <c r="H163" s="143">
        <v>0</v>
      </c>
      <c r="I163" s="143">
        <v>0</v>
      </c>
      <c r="J163" s="144" t="s">
        <v>97</v>
      </c>
      <c r="K163" s="142" t="s">
        <v>30</v>
      </c>
    </row>
    <row r="164" spans="1:11" ht="12" customHeight="1">
      <c r="A164" s="276" t="s">
        <v>260</v>
      </c>
      <c r="B164" s="136" t="s">
        <v>129</v>
      </c>
      <c r="C164" s="142" t="s">
        <v>96</v>
      </c>
      <c r="D164" s="50">
        <v>44649</v>
      </c>
      <c r="E164" s="50">
        <v>44829</v>
      </c>
      <c r="F164" s="138">
        <f t="shared" si="2"/>
        <v>2618000</v>
      </c>
      <c r="G164" s="138">
        <v>2618000</v>
      </c>
      <c r="H164" s="143">
        <v>0</v>
      </c>
      <c r="I164" s="143">
        <v>0</v>
      </c>
      <c r="J164" s="144" t="s">
        <v>97</v>
      </c>
      <c r="K164" s="142" t="s">
        <v>30</v>
      </c>
    </row>
    <row r="165" spans="1:11" ht="12" customHeight="1">
      <c r="A165" s="276" t="s">
        <v>261</v>
      </c>
      <c r="B165" s="136" t="s">
        <v>129</v>
      </c>
      <c r="C165" s="142" t="s">
        <v>96</v>
      </c>
      <c r="D165" s="50">
        <v>44650</v>
      </c>
      <c r="E165" s="50">
        <v>44830</v>
      </c>
      <c r="F165" s="138">
        <f t="shared" si="2"/>
        <v>2000000</v>
      </c>
      <c r="G165" s="138">
        <v>2000000</v>
      </c>
      <c r="H165" s="143">
        <v>0</v>
      </c>
      <c r="I165" s="143">
        <v>0</v>
      </c>
      <c r="J165" s="144" t="s">
        <v>97</v>
      </c>
      <c r="K165" s="142" t="s">
        <v>30</v>
      </c>
    </row>
    <row r="166" spans="1:11" ht="12" customHeight="1">
      <c r="A166" s="276" t="s">
        <v>262</v>
      </c>
      <c r="B166" s="136" t="s">
        <v>129</v>
      </c>
      <c r="C166" s="142" t="s">
        <v>96</v>
      </c>
      <c r="D166" s="50">
        <v>44650</v>
      </c>
      <c r="E166" s="50">
        <v>44830</v>
      </c>
      <c r="F166" s="138">
        <f t="shared" si="2"/>
        <v>1232000</v>
      </c>
      <c r="G166" s="138">
        <v>1232000</v>
      </c>
      <c r="H166" s="143">
        <v>0</v>
      </c>
      <c r="I166" s="143">
        <v>0</v>
      </c>
      <c r="J166" s="144" t="s">
        <v>97</v>
      </c>
      <c r="K166" s="142" t="s">
        <v>30</v>
      </c>
    </row>
    <row r="167" spans="1:11" ht="12" customHeight="1">
      <c r="A167" s="276" t="s">
        <v>263</v>
      </c>
      <c r="B167" s="136" t="s">
        <v>129</v>
      </c>
      <c r="C167" s="142" t="s">
        <v>96</v>
      </c>
      <c r="D167" s="50">
        <v>44650</v>
      </c>
      <c r="E167" s="50">
        <v>44830</v>
      </c>
      <c r="F167" s="138">
        <f t="shared" si="2"/>
        <v>5698000</v>
      </c>
      <c r="G167" s="138">
        <v>5698000</v>
      </c>
      <c r="H167" s="143">
        <v>0</v>
      </c>
      <c r="I167" s="143">
        <v>0</v>
      </c>
      <c r="J167" s="144" t="s">
        <v>97</v>
      </c>
      <c r="K167" s="142" t="s">
        <v>30</v>
      </c>
    </row>
    <row r="168" spans="1:11" ht="12" customHeight="1">
      <c r="A168" s="276" t="s">
        <v>264</v>
      </c>
      <c r="B168" s="136" t="s">
        <v>129</v>
      </c>
      <c r="C168" s="142" t="s">
        <v>96</v>
      </c>
      <c r="D168" s="50">
        <v>44650</v>
      </c>
      <c r="E168" s="50">
        <v>44830</v>
      </c>
      <c r="F168" s="138">
        <f t="shared" si="2"/>
        <v>3430000</v>
      </c>
      <c r="G168" s="138">
        <v>3430000</v>
      </c>
      <c r="H168" s="143">
        <v>0</v>
      </c>
      <c r="I168" s="143">
        <v>0</v>
      </c>
      <c r="J168" s="144" t="s">
        <v>97</v>
      </c>
      <c r="K168" s="142" t="s">
        <v>30</v>
      </c>
    </row>
    <row r="169" spans="1:11" ht="12" customHeight="1">
      <c r="A169" s="276" t="s">
        <v>265</v>
      </c>
      <c r="B169" s="136" t="s">
        <v>129</v>
      </c>
      <c r="C169" s="142" t="s">
        <v>96</v>
      </c>
      <c r="D169" s="50">
        <v>44650</v>
      </c>
      <c r="E169" s="50">
        <v>44830</v>
      </c>
      <c r="F169" s="138">
        <f t="shared" si="2"/>
        <v>3740000</v>
      </c>
      <c r="G169" s="138">
        <v>3740000</v>
      </c>
      <c r="H169" s="143">
        <v>0</v>
      </c>
      <c r="I169" s="143">
        <v>0</v>
      </c>
      <c r="J169" s="144" t="s">
        <v>97</v>
      </c>
      <c r="K169" s="142" t="s">
        <v>30</v>
      </c>
    </row>
    <row r="170" spans="1:11" ht="12" customHeight="1">
      <c r="A170" s="276" t="s">
        <v>266</v>
      </c>
      <c r="B170" s="136" t="s">
        <v>129</v>
      </c>
      <c r="C170" s="142" t="s">
        <v>96</v>
      </c>
      <c r="D170" s="50">
        <v>44650</v>
      </c>
      <c r="E170" s="50">
        <v>44830</v>
      </c>
      <c r="F170" s="138">
        <f t="shared" si="2"/>
        <v>900000</v>
      </c>
      <c r="G170" s="138">
        <v>900000</v>
      </c>
      <c r="H170" s="143">
        <v>0</v>
      </c>
      <c r="I170" s="143">
        <v>0</v>
      </c>
      <c r="J170" s="144" t="s">
        <v>97</v>
      </c>
      <c r="K170" s="142" t="s">
        <v>30</v>
      </c>
    </row>
    <row r="171" spans="1:11" ht="12" customHeight="1">
      <c r="A171" s="276" t="s">
        <v>267</v>
      </c>
      <c r="B171" s="136" t="s">
        <v>129</v>
      </c>
      <c r="C171" s="142" t="s">
        <v>96</v>
      </c>
      <c r="D171" s="50">
        <v>44650</v>
      </c>
      <c r="E171" s="50">
        <v>44830</v>
      </c>
      <c r="F171" s="138">
        <f t="shared" si="2"/>
        <v>5700000</v>
      </c>
      <c r="G171" s="138">
        <v>5700000</v>
      </c>
      <c r="H171" s="143">
        <v>0</v>
      </c>
      <c r="I171" s="143">
        <v>0</v>
      </c>
      <c r="J171" s="144" t="s">
        <v>97</v>
      </c>
      <c r="K171" s="142" t="s">
        <v>30</v>
      </c>
    </row>
    <row r="172" spans="1:11" ht="12" customHeight="1">
      <c r="A172" s="276" t="s">
        <v>268</v>
      </c>
      <c r="B172" s="136" t="s">
        <v>129</v>
      </c>
      <c r="C172" s="142" t="s">
        <v>96</v>
      </c>
      <c r="D172" s="50">
        <v>44650</v>
      </c>
      <c r="E172" s="50">
        <v>44830</v>
      </c>
      <c r="F172" s="138">
        <f t="shared" si="2"/>
        <v>1500000</v>
      </c>
      <c r="G172" s="138">
        <v>1500000</v>
      </c>
      <c r="H172" s="143">
        <v>0</v>
      </c>
      <c r="I172" s="143">
        <v>0</v>
      </c>
      <c r="J172" s="144" t="s">
        <v>97</v>
      </c>
      <c r="K172" s="142" t="s">
        <v>30</v>
      </c>
    </row>
    <row r="173" spans="1:11" ht="12" customHeight="1">
      <c r="A173" s="276" t="s">
        <v>269</v>
      </c>
      <c r="B173" s="136" t="s">
        <v>129</v>
      </c>
      <c r="C173" s="142" t="s">
        <v>96</v>
      </c>
      <c r="D173" s="50">
        <v>44650</v>
      </c>
      <c r="E173" s="50">
        <v>44830</v>
      </c>
      <c r="F173" s="138">
        <f t="shared" si="2"/>
        <v>4880000</v>
      </c>
      <c r="G173" s="138">
        <v>4880000</v>
      </c>
      <c r="H173" s="143">
        <v>0</v>
      </c>
      <c r="I173" s="143">
        <v>0</v>
      </c>
      <c r="J173" s="144" t="s">
        <v>97</v>
      </c>
      <c r="K173" s="142" t="s">
        <v>30</v>
      </c>
    </row>
    <row r="174" spans="1:11" ht="12" customHeight="1">
      <c r="A174" s="276" t="s">
        <v>270</v>
      </c>
      <c r="B174" s="136" t="s">
        <v>129</v>
      </c>
      <c r="C174" s="142" t="s">
        <v>96</v>
      </c>
      <c r="D174" s="50">
        <v>44650</v>
      </c>
      <c r="E174" s="50">
        <v>44830</v>
      </c>
      <c r="F174" s="138">
        <f t="shared" si="2"/>
        <v>3988600</v>
      </c>
      <c r="G174" s="138">
        <v>3988600</v>
      </c>
      <c r="H174" s="143">
        <v>0</v>
      </c>
      <c r="I174" s="143">
        <v>0</v>
      </c>
      <c r="J174" s="144" t="s">
        <v>97</v>
      </c>
      <c r="K174" s="142" t="s">
        <v>30</v>
      </c>
    </row>
    <row r="175" spans="1:11" ht="12" customHeight="1">
      <c r="A175" s="276" t="s">
        <v>271</v>
      </c>
      <c r="B175" s="136" t="s">
        <v>129</v>
      </c>
      <c r="C175" s="142" t="s">
        <v>96</v>
      </c>
      <c r="D175" s="50">
        <v>44650</v>
      </c>
      <c r="E175" s="50">
        <v>44830</v>
      </c>
      <c r="F175" s="138">
        <f t="shared" si="2"/>
        <v>3988600</v>
      </c>
      <c r="G175" s="138">
        <v>3988600</v>
      </c>
      <c r="H175" s="143">
        <v>0</v>
      </c>
      <c r="I175" s="143">
        <v>0</v>
      </c>
      <c r="J175" s="144" t="s">
        <v>97</v>
      </c>
      <c r="K175" s="142" t="s">
        <v>30</v>
      </c>
    </row>
    <row r="176" spans="1:11" ht="12" customHeight="1">
      <c r="A176" s="276" t="s">
        <v>272</v>
      </c>
      <c r="B176" s="136" t="s">
        <v>129</v>
      </c>
      <c r="C176" s="142" t="s">
        <v>96</v>
      </c>
      <c r="D176" s="50">
        <v>44650</v>
      </c>
      <c r="E176" s="50">
        <v>44830</v>
      </c>
      <c r="F176" s="138">
        <f t="shared" si="2"/>
        <v>1709400</v>
      </c>
      <c r="G176" s="138">
        <v>1709400</v>
      </c>
      <c r="H176" s="143">
        <v>0</v>
      </c>
      <c r="I176" s="143">
        <v>0</v>
      </c>
      <c r="J176" s="144" t="s">
        <v>97</v>
      </c>
      <c r="K176" s="142" t="s">
        <v>30</v>
      </c>
    </row>
    <row r="177" spans="1:11" ht="12" customHeight="1">
      <c r="A177" s="276" t="s">
        <v>273</v>
      </c>
      <c r="B177" s="136" t="s">
        <v>129</v>
      </c>
      <c r="C177" s="142" t="s">
        <v>96</v>
      </c>
      <c r="D177" s="50">
        <v>44650</v>
      </c>
      <c r="E177" s="50">
        <v>44830</v>
      </c>
      <c r="F177" s="138">
        <f t="shared" si="2"/>
        <v>700000</v>
      </c>
      <c r="G177" s="138">
        <v>700000</v>
      </c>
      <c r="H177" s="143">
        <v>0</v>
      </c>
      <c r="I177" s="143">
        <v>0</v>
      </c>
      <c r="J177" s="144" t="s">
        <v>97</v>
      </c>
      <c r="K177" s="142" t="s">
        <v>30</v>
      </c>
    </row>
    <row r="178" spans="1:11" ht="12" customHeight="1">
      <c r="A178" s="276" t="s">
        <v>274</v>
      </c>
      <c r="B178" s="136" t="s">
        <v>129</v>
      </c>
      <c r="C178" s="142" t="s">
        <v>96</v>
      </c>
      <c r="D178" s="50">
        <v>44650</v>
      </c>
      <c r="E178" s="50">
        <v>44830</v>
      </c>
      <c r="F178" s="138">
        <f t="shared" si="2"/>
        <v>300000</v>
      </c>
      <c r="G178" s="138">
        <v>300000</v>
      </c>
      <c r="H178" s="143">
        <v>0</v>
      </c>
      <c r="I178" s="143">
        <v>0</v>
      </c>
      <c r="J178" s="144" t="s">
        <v>97</v>
      </c>
      <c r="K178" s="142" t="s">
        <v>30</v>
      </c>
    </row>
    <row r="179" spans="1:11" ht="12" customHeight="1">
      <c r="A179" s="276" t="s">
        <v>275</v>
      </c>
      <c r="B179" s="136" t="s">
        <v>129</v>
      </c>
      <c r="C179" s="142" t="s">
        <v>96</v>
      </c>
      <c r="D179" s="50">
        <v>44650</v>
      </c>
      <c r="E179" s="50">
        <v>44830</v>
      </c>
      <c r="F179" s="138">
        <f t="shared" si="2"/>
        <v>6600000</v>
      </c>
      <c r="G179" s="138">
        <v>6600000</v>
      </c>
      <c r="H179" s="143">
        <v>0</v>
      </c>
      <c r="I179" s="143">
        <v>0</v>
      </c>
      <c r="J179" s="144" t="s">
        <v>97</v>
      </c>
      <c r="K179" s="142" t="s">
        <v>30</v>
      </c>
    </row>
    <row r="180" spans="1:11" ht="12" customHeight="1">
      <c r="A180" s="276" t="s">
        <v>276</v>
      </c>
      <c r="B180" s="136" t="s">
        <v>129</v>
      </c>
      <c r="C180" s="142" t="s">
        <v>96</v>
      </c>
      <c r="D180" s="50">
        <v>44651</v>
      </c>
      <c r="E180" s="50">
        <v>44831</v>
      </c>
      <c r="F180" s="138">
        <f t="shared" si="2"/>
        <v>4862000</v>
      </c>
      <c r="G180" s="138">
        <v>4862000</v>
      </c>
      <c r="H180" s="143">
        <v>0</v>
      </c>
      <c r="I180" s="143">
        <v>0</v>
      </c>
      <c r="J180" s="144" t="s">
        <v>97</v>
      </c>
      <c r="K180" s="142" t="s">
        <v>30</v>
      </c>
    </row>
    <row r="181" spans="1:11" ht="12" customHeight="1">
      <c r="A181" s="276" t="s">
        <v>277</v>
      </c>
      <c r="B181" s="136" t="s">
        <v>129</v>
      </c>
      <c r="C181" s="142" t="s">
        <v>96</v>
      </c>
      <c r="D181" s="50">
        <v>44651</v>
      </c>
      <c r="E181" s="50">
        <v>44831</v>
      </c>
      <c r="F181" s="138">
        <f t="shared" si="2"/>
        <v>8008000</v>
      </c>
      <c r="G181" s="138">
        <v>8008000</v>
      </c>
      <c r="H181" s="143">
        <v>0</v>
      </c>
      <c r="I181" s="143">
        <v>0</v>
      </c>
      <c r="J181" s="144" t="s">
        <v>97</v>
      </c>
      <c r="K181" s="142" t="s">
        <v>30</v>
      </c>
    </row>
    <row r="182" spans="1:11" ht="12" customHeight="1">
      <c r="A182" s="276" t="s">
        <v>278</v>
      </c>
      <c r="B182" s="136" t="s">
        <v>129</v>
      </c>
      <c r="C182" s="142" t="s">
        <v>96</v>
      </c>
      <c r="D182" s="50">
        <v>44651</v>
      </c>
      <c r="E182" s="50">
        <v>44681</v>
      </c>
      <c r="F182" s="138">
        <f t="shared" si="2"/>
        <v>2772000</v>
      </c>
      <c r="G182" s="138">
        <v>2772000</v>
      </c>
      <c r="H182" s="143">
        <v>0</v>
      </c>
      <c r="I182" s="143">
        <v>0</v>
      </c>
      <c r="J182" s="144" t="s">
        <v>97</v>
      </c>
      <c r="K182" s="142" t="s">
        <v>30</v>
      </c>
    </row>
    <row r="183" spans="1:11" ht="12" customHeight="1">
      <c r="A183" s="276" t="s">
        <v>279</v>
      </c>
      <c r="B183" s="136" t="s">
        <v>129</v>
      </c>
      <c r="C183" s="142" t="s">
        <v>96</v>
      </c>
      <c r="D183" s="50">
        <v>44651</v>
      </c>
      <c r="E183" s="50">
        <v>44681</v>
      </c>
      <c r="F183" s="138">
        <f t="shared" si="2"/>
        <v>4466000</v>
      </c>
      <c r="G183" s="138">
        <v>4466000</v>
      </c>
      <c r="H183" s="143">
        <v>0</v>
      </c>
      <c r="I183" s="143">
        <v>0</v>
      </c>
      <c r="J183" s="144" t="s">
        <v>97</v>
      </c>
      <c r="K183" s="142" t="s">
        <v>30</v>
      </c>
    </row>
    <row r="184" spans="1:11" ht="12" customHeight="1">
      <c r="A184" s="276" t="s">
        <v>280</v>
      </c>
      <c r="B184" s="136" t="s">
        <v>129</v>
      </c>
      <c r="C184" s="142" t="s">
        <v>96</v>
      </c>
      <c r="D184" s="50">
        <v>44651</v>
      </c>
      <c r="E184" s="50">
        <v>44681</v>
      </c>
      <c r="F184" s="138">
        <f t="shared" si="2"/>
        <v>4354000</v>
      </c>
      <c r="G184" s="138">
        <v>4354000</v>
      </c>
      <c r="H184" s="143">
        <v>0</v>
      </c>
      <c r="I184" s="143">
        <v>0</v>
      </c>
      <c r="J184" s="144" t="s">
        <v>97</v>
      </c>
      <c r="K184" s="142" t="s">
        <v>30</v>
      </c>
    </row>
    <row r="185" spans="1:11" ht="12" customHeight="1">
      <c r="A185" s="276" t="s">
        <v>281</v>
      </c>
      <c r="B185" s="136" t="s">
        <v>129</v>
      </c>
      <c r="C185" s="142" t="s">
        <v>96</v>
      </c>
      <c r="D185" s="50">
        <v>44651</v>
      </c>
      <c r="E185" s="50">
        <v>44831</v>
      </c>
      <c r="F185" s="138">
        <f t="shared" si="2"/>
        <v>475000</v>
      </c>
      <c r="G185" s="138">
        <v>475000</v>
      </c>
      <c r="H185" s="143">
        <v>0</v>
      </c>
      <c r="I185" s="143">
        <v>0</v>
      </c>
      <c r="J185" s="144" t="s">
        <v>97</v>
      </c>
      <c r="K185" s="142" t="s">
        <v>30</v>
      </c>
    </row>
    <row r="186" spans="1:11" ht="12" customHeight="1">
      <c r="A186" s="276" t="s">
        <v>282</v>
      </c>
      <c r="B186" s="136" t="s">
        <v>129</v>
      </c>
      <c r="C186" s="142" t="s">
        <v>96</v>
      </c>
      <c r="D186" s="50">
        <v>44651</v>
      </c>
      <c r="E186" s="50">
        <v>44831</v>
      </c>
      <c r="F186" s="138">
        <f t="shared" si="2"/>
        <v>3250000</v>
      </c>
      <c r="G186" s="138">
        <v>3250000</v>
      </c>
      <c r="H186" s="143">
        <v>0</v>
      </c>
      <c r="I186" s="143">
        <v>0</v>
      </c>
      <c r="J186" s="144" t="s">
        <v>97</v>
      </c>
      <c r="K186" s="142" t="s">
        <v>30</v>
      </c>
    </row>
    <row r="187" spans="1:11" ht="12" customHeight="1">
      <c r="A187" s="276" t="s">
        <v>283</v>
      </c>
      <c r="B187" s="136" t="s">
        <v>129</v>
      </c>
      <c r="C187" s="142" t="s">
        <v>96</v>
      </c>
      <c r="D187" s="50">
        <v>44651</v>
      </c>
      <c r="E187" s="50">
        <v>44831</v>
      </c>
      <c r="F187" s="138">
        <f t="shared" si="2"/>
        <v>2048200</v>
      </c>
      <c r="G187" s="138">
        <v>2048200</v>
      </c>
      <c r="H187" s="143">
        <v>0</v>
      </c>
      <c r="I187" s="143">
        <v>0</v>
      </c>
      <c r="J187" s="144" t="s">
        <v>97</v>
      </c>
      <c r="K187" s="142" t="s">
        <v>30</v>
      </c>
    </row>
    <row r="188" spans="1:11" ht="12" customHeight="1">
      <c r="A188" s="276" t="s">
        <v>284</v>
      </c>
      <c r="B188" s="136" t="s">
        <v>129</v>
      </c>
      <c r="C188" s="142" t="s">
        <v>96</v>
      </c>
      <c r="D188" s="50">
        <v>44651</v>
      </c>
      <c r="E188" s="50">
        <v>44831</v>
      </c>
      <c r="F188" s="138">
        <f t="shared" si="2"/>
        <v>877800</v>
      </c>
      <c r="G188" s="138">
        <v>877800</v>
      </c>
      <c r="H188" s="143">
        <v>0</v>
      </c>
      <c r="I188" s="143">
        <v>0</v>
      </c>
      <c r="J188" s="144" t="s">
        <v>97</v>
      </c>
      <c r="K188" s="142" t="s">
        <v>30</v>
      </c>
    </row>
    <row r="189" spans="1:11" ht="12" customHeight="1">
      <c r="A189" s="276" t="s">
        <v>285</v>
      </c>
      <c r="B189" s="136" t="s">
        <v>129</v>
      </c>
      <c r="C189" s="142" t="s">
        <v>96</v>
      </c>
      <c r="D189" s="50">
        <v>44651</v>
      </c>
      <c r="E189" s="50">
        <v>44831</v>
      </c>
      <c r="F189" s="138">
        <f t="shared" si="2"/>
        <v>3126200</v>
      </c>
      <c r="G189" s="138">
        <v>3126200</v>
      </c>
      <c r="H189" s="143">
        <v>0</v>
      </c>
      <c r="I189" s="143">
        <v>0</v>
      </c>
      <c r="J189" s="144" t="s">
        <v>97</v>
      </c>
      <c r="K189" s="142" t="s">
        <v>30</v>
      </c>
    </row>
    <row r="190" spans="1:11" ht="12" customHeight="1">
      <c r="A190" s="276" t="s">
        <v>286</v>
      </c>
      <c r="B190" s="136" t="s">
        <v>129</v>
      </c>
      <c r="C190" s="142" t="s">
        <v>96</v>
      </c>
      <c r="D190" s="50">
        <v>44651</v>
      </c>
      <c r="E190" s="50">
        <v>44831</v>
      </c>
      <c r="F190" s="138">
        <f t="shared" si="2"/>
        <v>1339800</v>
      </c>
      <c r="G190" s="138">
        <v>1339800</v>
      </c>
      <c r="H190" s="143">
        <v>0</v>
      </c>
      <c r="I190" s="143">
        <v>0</v>
      </c>
      <c r="J190" s="144" t="s">
        <v>97</v>
      </c>
      <c r="K190" s="142" t="s">
        <v>30</v>
      </c>
    </row>
    <row r="191" spans="1:11" ht="12" customHeight="1">
      <c r="A191" s="276" t="s">
        <v>287</v>
      </c>
      <c r="B191" s="136" t="s">
        <v>288</v>
      </c>
      <c r="C191" s="142" t="s">
        <v>96</v>
      </c>
      <c r="D191" s="50">
        <v>44641</v>
      </c>
      <c r="E191" s="50">
        <v>44671</v>
      </c>
      <c r="F191" s="138">
        <f t="shared" si="2"/>
        <v>2200000</v>
      </c>
      <c r="G191" s="138">
        <v>2200000</v>
      </c>
      <c r="H191" s="143">
        <v>0</v>
      </c>
      <c r="I191" s="143">
        <v>0</v>
      </c>
      <c r="J191" s="144" t="s">
        <v>97</v>
      </c>
      <c r="K191" s="142" t="s">
        <v>30</v>
      </c>
    </row>
    <row r="192" spans="1:11" ht="12" customHeight="1">
      <c r="A192" s="276" t="s">
        <v>289</v>
      </c>
      <c r="B192" s="136" t="s">
        <v>290</v>
      </c>
      <c r="C192" s="142" t="s">
        <v>96</v>
      </c>
      <c r="D192" s="50">
        <v>44648</v>
      </c>
      <c r="E192" s="50">
        <v>44678</v>
      </c>
      <c r="F192" s="138">
        <f t="shared" si="2"/>
        <v>1800000</v>
      </c>
      <c r="G192" s="138">
        <v>1800000</v>
      </c>
      <c r="H192" s="143">
        <v>0</v>
      </c>
      <c r="I192" s="143">
        <v>0</v>
      </c>
      <c r="J192" s="144" t="s">
        <v>97</v>
      </c>
      <c r="K192" s="142" t="s">
        <v>30</v>
      </c>
    </row>
    <row r="193" spans="1:11" ht="12" customHeight="1">
      <c r="A193" s="276" t="s">
        <v>291</v>
      </c>
      <c r="B193" s="136" t="s">
        <v>290</v>
      </c>
      <c r="C193" s="142" t="s">
        <v>96</v>
      </c>
      <c r="D193" s="50">
        <v>44648</v>
      </c>
      <c r="E193" s="50">
        <v>44678</v>
      </c>
      <c r="F193" s="138">
        <f t="shared" si="2"/>
        <v>1800000</v>
      </c>
      <c r="G193" s="138">
        <v>1800000</v>
      </c>
      <c r="H193" s="143">
        <v>0</v>
      </c>
      <c r="I193" s="143">
        <v>0</v>
      </c>
      <c r="J193" s="144" t="s">
        <v>97</v>
      </c>
      <c r="K193" s="142" t="s">
        <v>30</v>
      </c>
    </row>
    <row r="194" spans="1:11" ht="12" customHeight="1">
      <c r="A194" s="276" t="s">
        <v>292</v>
      </c>
      <c r="B194" s="136" t="s">
        <v>293</v>
      </c>
      <c r="C194" s="142" t="s">
        <v>96</v>
      </c>
      <c r="D194" s="50">
        <v>44635</v>
      </c>
      <c r="E194" s="50">
        <v>44665</v>
      </c>
      <c r="F194" s="138">
        <f t="shared" si="2"/>
        <v>3112687</v>
      </c>
      <c r="G194" s="138">
        <v>3112687</v>
      </c>
      <c r="H194" s="143">
        <v>0</v>
      </c>
      <c r="I194" s="143">
        <v>0</v>
      </c>
      <c r="J194" s="144" t="s">
        <v>97</v>
      </c>
      <c r="K194" s="142" t="s">
        <v>30</v>
      </c>
    </row>
    <row r="195" spans="1:11" ht="12" customHeight="1">
      <c r="A195" s="276" t="s">
        <v>294</v>
      </c>
      <c r="B195" s="136" t="s">
        <v>293</v>
      </c>
      <c r="C195" s="142" t="s">
        <v>96</v>
      </c>
      <c r="D195" s="50">
        <v>44635</v>
      </c>
      <c r="E195" s="50">
        <v>44665</v>
      </c>
      <c r="F195" s="138">
        <f t="shared" si="2"/>
        <v>1710248</v>
      </c>
      <c r="G195" s="138">
        <v>1710248</v>
      </c>
      <c r="H195" s="143">
        <v>0</v>
      </c>
      <c r="I195" s="143">
        <v>0</v>
      </c>
      <c r="J195" s="144" t="s">
        <v>97</v>
      </c>
      <c r="K195" s="142" t="s">
        <v>30</v>
      </c>
    </row>
    <row r="196" spans="1:11" ht="12" customHeight="1">
      <c r="A196" s="276" t="s">
        <v>295</v>
      </c>
      <c r="B196" s="136" t="s">
        <v>293</v>
      </c>
      <c r="C196" s="142" t="s">
        <v>96</v>
      </c>
      <c r="D196" s="50">
        <v>44635</v>
      </c>
      <c r="E196" s="50">
        <v>44665</v>
      </c>
      <c r="F196" s="138">
        <f t="shared" si="2"/>
        <v>11142090</v>
      </c>
      <c r="G196" s="138">
        <v>11142090</v>
      </c>
      <c r="H196" s="143">
        <v>0</v>
      </c>
      <c r="I196" s="143">
        <v>0</v>
      </c>
      <c r="J196" s="144" t="s">
        <v>97</v>
      </c>
      <c r="K196" s="142" t="s">
        <v>30</v>
      </c>
    </row>
    <row r="197" spans="1:11" ht="12" customHeight="1">
      <c r="A197" s="276" t="s">
        <v>296</v>
      </c>
      <c r="B197" s="136" t="s">
        <v>297</v>
      </c>
      <c r="C197" s="142" t="s">
        <v>96</v>
      </c>
      <c r="D197" s="50">
        <v>44634</v>
      </c>
      <c r="E197" s="50">
        <v>44664</v>
      </c>
      <c r="F197" s="138">
        <f t="shared" si="2"/>
        <v>830000</v>
      </c>
      <c r="G197" s="138">
        <v>830000</v>
      </c>
      <c r="H197" s="143">
        <v>0</v>
      </c>
      <c r="I197" s="143">
        <v>0</v>
      </c>
      <c r="J197" s="144" t="s">
        <v>97</v>
      </c>
      <c r="K197" s="142" t="s">
        <v>30</v>
      </c>
    </row>
    <row r="198" spans="1:11" ht="12" customHeight="1">
      <c r="A198" s="276" t="s">
        <v>298</v>
      </c>
      <c r="B198" s="136" t="s">
        <v>297</v>
      </c>
      <c r="C198" s="142" t="s">
        <v>96</v>
      </c>
      <c r="D198" s="50">
        <v>44645</v>
      </c>
      <c r="E198" s="50">
        <v>44675</v>
      </c>
      <c r="F198" s="138">
        <f t="shared" si="2"/>
        <v>500000</v>
      </c>
      <c r="G198" s="138">
        <v>500000</v>
      </c>
      <c r="H198" s="143">
        <v>0</v>
      </c>
      <c r="I198" s="143">
        <v>0</v>
      </c>
      <c r="J198" s="144" t="s">
        <v>97</v>
      </c>
      <c r="K198" s="142" t="s">
        <v>30</v>
      </c>
    </row>
    <row r="199" spans="1:11" ht="12" customHeight="1">
      <c r="A199" s="276" t="s">
        <v>299</v>
      </c>
      <c r="B199" s="136" t="s">
        <v>297</v>
      </c>
      <c r="C199" s="142" t="s">
        <v>96</v>
      </c>
      <c r="D199" s="50">
        <v>44645</v>
      </c>
      <c r="E199" s="50">
        <v>44675</v>
      </c>
      <c r="F199" s="138">
        <f t="shared" si="2"/>
        <v>830000</v>
      </c>
      <c r="G199" s="138">
        <v>830000</v>
      </c>
      <c r="H199" s="143">
        <v>0</v>
      </c>
      <c r="I199" s="143">
        <v>0</v>
      </c>
      <c r="J199" s="144" t="s">
        <v>97</v>
      </c>
      <c r="K199" s="142" t="s">
        <v>30</v>
      </c>
    </row>
    <row r="200" spans="1:11" ht="12" customHeight="1">
      <c r="A200" s="276" t="s">
        <v>300</v>
      </c>
      <c r="B200" s="136" t="s">
        <v>297</v>
      </c>
      <c r="C200" s="142" t="s">
        <v>96</v>
      </c>
      <c r="D200" s="50">
        <v>44645</v>
      </c>
      <c r="E200" s="50">
        <v>44675</v>
      </c>
      <c r="F200" s="138">
        <f t="shared" si="2"/>
        <v>830000</v>
      </c>
      <c r="G200" s="138">
        <v>830000</v>
      </c>
      <c r="H200" s="143">
        <v>0</v>
      </c>
      <c r="I200" s="143">
        <v>0</v>
      </c>
      <c r="J200" s="144" t="s">
        <v>97</v>
      </c>
      <c r="K200" s="142" t="s">
        <v>30</v>
      </c>
    </row>
    <row r="201" spans="1:11" ht="12" customHeight="1">
      <c r="A201" s="276" t="s">
        <v>301</v>
      </c>
      <c r="B201" s="136" t="s">
        <v>297</v>
      </c>
      <c r="C201" s="142" t="s">
        <v>96</v>
      </c>
      <c r="D201" s="50">
        <v>44649</v>
      </c>
      <c r="E201" s="50">
        <v>44679</v>
      </c>
      <c r="F201" s="138">
        <f t="shared" ref="F201:F264" si="3">+G201+H201*$C$4</f>
        <v>500000</v>
      </c>
      <c r="G201" s="138">
        <v>500000</v>
      </c>
      <c r="H201" s="143">
        <v>0</v>
      </c>
      <c r="I201" s="143">
        <v>0</v>
      </c>
      <c r="J201" s="144" t="s">
        <v>97</v>
      </c>
      <c r="K201" s="142" t="s">
        <v>30</v>
      </c>
    </row>
    <row r="202" spans="1:11" ht="12" customHeight="1">
      <c r="A202" s="276" t="s">
        <v>302</v>
      </c>
      <c r="B202" s="136" t="s">
        <v>297</v>
      </c>
      <c r="C202" s="142" t="s">
        <v>96</v>
      </c>
      <c r="D202" s="50">
        <v>44649</v>
      </c>
      <c r="E202" s="50">
        <v>44679</v>
      </c>
      <c r="F202" s="138">
        <f t="shared" si="3"/>
        <v>830000</v>
      </c>
      <c r="G202" s="138">
        <v>830000</v>
      </c>
      <c r="H202" s="143">
        <v>0</v>
      </c>
      <c r="I202" s="143">
        <v>0</v>
      </c>
      <c r="J202" s="144" t="s">
        <v>97</v>
      </c>
      <c r="K202" s="142" t="s">
        <v>30</v>
      </c>
    </row>
    <row r="203" spans="1:11" ht="12" customHeight="1">
      <c r="A203" s="276" t="s">
        <v>303</v>
      </c>
      <c r="B203" s="136" t="s">
        <v>304</v>
      </c>
      <c r="C203" s="142" t="s">
        <v>96</v>
      </c>
      <c r="D203" s="50">
        <v>44650</v>
      </c>
      <c r="E203" s="50">
        <v>44680</v>
      </c>
      <c r="F203" s="138">
        <f t="shared" si="3"/>
        <v>6210000</v>
      </c>
      <c r="G203" s="138">
        <v>6210000</v>
      </c>
      <c r="H203" s="143">
        <v>0</v>
      </c>
      <c r="I203" s="143">
        <v>0</v>
      </c>
      <c r="J203" s="144" t="s">
        <v>97</v>
      </c>
      <c r="K203" s="142" t="s">
        <v>30</v>
      </c>
    </row>
    <row r="204" spans="1:11" ht="12" customHeight="1">
      <c r="A204" s="276" t="s">
        <v>305</v>
      </c>
      <c r="B204" s="136" t="s">
        <v>306</v>
      </c>
      <c r="C204" s="142" t="s">
        <v>96</v>
      </c>
      <c r="D204" s="50">
        <v>44631</v>
      </c>
      <c r="E204" s="50">
        <v>44661</v>
      </c>
      <c r="F204" s="138">
        <f t="shared" si="3"/>
        <v>648000</v>
      </c>
      <c r="G204" s="138">
        <v>648000</v>
      </c>
      <c r="H204" s="143">
        <v>0</v>
      </c>
      <c r="I204" s="143">
        <v>0</v>
      </c>
      <c r="J204" s="144" t="s">
        <v>97</v>
      </c>
      <c r="K204" s="142" t="s">
        <v>30</v>
      </c>
    </row>
    <row r="205" spans="1:11" ht="12" customHeight="1">
      <c r="A205" s="276" t="s">
        <v>307</v>
      </c>
      <c r="B205" s="136" t="s">
        <v>306</v>
      </c>
      <c r="C205" s="142" t="s">
        <v>96</v>
      </c>
      <c r="D205" s="50">
        <v>44631</v>
      </c>
      <c r="E205" s="50">
        <v>44661</v>
      </c>
      <c r="F205" s="138">
        <f t="shared" si="3"/>
        <v>613000</v>
      </c>
      <c r="G205" s="138">
        <v>613000</v>
      </c>
      <c r="H205" s="143">
        <v>0</v>
      </c>
      <c r="I205" s="143">
        <v>0</v>
      </c>
      <c r="J205" s="144" t="s">
        <v>97</v>
      </c>
      <c r="K205" s="142" t="s">
        <v>30</v>
      </c>
    </row>
    <row r="206" spans="1:11" ht="12" customHeight="1">
      <c r="A206" s="276" t="s">
        <v>308</v>
      </c>
      <c r="B206" s="136" t="s">
        <v>309</v>
      </c>
      <c r="C206" s="142" t="s">
        <v>96</v>
      </c>
      <c r="D206" s="50">
        <v>44648</v>
      </c>
      <c r="E206" s="50">
        <v>44678</v>
      </c>
      <c r="F206" s="138">
        <f t="shared" si="3"/>
        <v>870000</v>
      </c>
      <c r="G206" s="138">
        <v>870000</v>
      </c>
      <c r="H206" s="143">
        <v>0</v>
      </c>
      <c r="I206" s="143">
        <v>0</v>
      </c>
      <c r="J206" s="144" t="s">
        <v>97</v>
      </c>
      <c r="K206" s="142" t="s">
        <v>30</v>
      </c>
    </row>
    <row r="207" spans="1:11" ht="12" customHeight="1">
      <c r="A207" s="276" t="s">
        <v>310</v>
      </c>
      <c r="B207" s="136" t="s">
        <v>311</v>
      </c>
      <c r="C207" s="142" t="s">
        <v>96</v>
      </c>
      <c r="D207" s="50">
        <v>44638</v>
      </c>
      <c r="E207" s="50">
        <v>44668</v>
      </c>
      <c r="F207" s="138">
        <f t="shared" si="3"/>
        <v>1308000</v>
      </c>
      <c r="G207" s="138">
        <v>1308000</v>
      </c>
      <c r="H207" s="143">
        <v>0</v>
      </c>
      <c r="I207" s="143">
        <v>0</v>
      </c>
      <c r="J207" s="144" t="s">
        <v>97</v>
      </c>
      <c r="K207" s="142" t="s">
        <v>30</v>
      </c>
    </row>
    <row r="208" spans="1:11" ht="12" customHeight="1">
      <c r="A208" s="276" t="s">
        <v>312</v>
      </c>
      <c r="B208" s="136" t="s">
        <v>313</v>
      </c>
      <c r="C208" s="142" t="s">
        <v>96</v>
      </c>
      <c r="D208" s="50">
        <v>44641</v>
      </c>
      <c r="E208" s="50">
        <v>44671</v>
      </c>
      <c r="F208" s="138">
        <f t="shared" si="3"/>
        <v>3000000</v>
      </c>
      <c r="G208" s="138">
        <v>3000000</v>
      </c>
      <c r="H208" s="143">
        <v>0</v>
      </c>
      <c r="I208" s="143">
        <v>0</v>
      </c>
      <c r="J208" s="144" t="s">
        <v>97</v>
      </c>
      <c r="K208" s="142" t="s">
        <v>30</v>
      </c>
    </row>
    <row r="209" spans="1:11" ht="12" customHeight="1">
      <c r="A209" s="276" t="s">
        <v>314</v>
      </c>
      <c r="B209" s="136" t="s">
        <v>315</v>
      </c>
      <c r="C209" s="142" t="s">
        <v>96</v>
      </c>
      <c r="D209" s="50">
        <v>44638</v>
      </c>
      <c r="E209" s="50">
        <v>44668</v>
      </c>
      <c r="F209" s="138">
        <f t="shared" si="3"/>
        <v>12093938</v>
      </c>
      <c r="G209" s="138">
        <v>12093938</v>
      </c>
      <c r="H209" s="143">
        <v>0</v>
      </c>
      <c r="I209" s="143">
        <v>0</v>
      </c>
      <c r="J209" s="144" t="s">
        <v>97</v>
      </c>
      <c r="K209" s="142" t="s">
        <v>30</v>
      </c>
    </row>
    <row r="210" spans="1:11" ht="12" customHeight="1">
      <c r="A210" s="276" t="s">
        <v>316</v>
      </c>
      <c r="B210" s="136" t="s">
        <v>317</v>
      </c>
      <c r="C210" s="142" t="s">
        <v>96</v>
      </c>
      <c r="D210" s="50">
        <v>44643</v>
      </c>
      <c r="E210" s="50">
        <v>44673</v>
      </c>
      <c r="F210" s="138">
        <f t="shared" si="3"/>
        <v>1650000</v>
      </c>
      <c r="G210" s="138">
        <v>1650000</v>
      </c>
      <c r="H210" s="143">
        <v>0</v>
      </c>
      <c r="I210" s="143">
        <v>0</v>
      </c>
      <c r="J210" s="144" t="s">
        <v>97</v>
      </c>
      <c r="K210" s="142" t="s">
        <v>30</v>
      </c>
    </row>
    <row r="211" spans="1:11" ht="12" customHeight="1">
      <c r="A211" s="274" t="s">
        <v>1329</v>
      </c>
      <c r="B211" s="136" t="s">
        <v>318</v>
      </c>
      <c r="C211" s="142" t="s">
        <v>96</v>
      </c>
      <c r="D211" s="50">
        <v>44623</v>
      </c>
      <c r="E211" s="50">
        <v>44653</v>
      </c>
      <c r="F211" s="138">
        <f t="shared" si="3"/>
        <v>5400000</v>
      </c>
      <c r="G211" s="138">
        <v>5400000</v>
      </c>
      <c r="H211" s="143">
        <v>0</v>
      </c>
      <c r="I211" s="143">
        <v>0</v>
      </c>
      <c r="J211" s="144" t="s">
        <v>97</v>
      </c>
      <c r="K211" s="142" t="s">
        <v>30</v>
      </c>
    </row>
    <row r="212" spans="1:11" ht="12" customHeight="1">
      <c r="A212" s="276" t="s">
        <v>319</v>
      </c>
      <c r="B212" s="136" t="s">
        <v>320</v>
      </c>
      <c r="C212" s="142" t="s">
        <v>96</v>
      </c>
      <c r="D212" s="50">
        <v>44641</v>
      </c>
      <c r="E212" s="50">
        <v>44671</v>
      </c>
      <c r="F212" s="138">
        <f t="shared" si="3"/>
        <v>4500000</v>
      </c>
      <c r="G212" s="138">
        <v>4500000</v>
      </c>
      <c r="H212" s="143">
        <v>0</v>
      </c>
      <c r="I212" s="143">
        <v>0</v>
      </c>
      <c r="J212" s="144" t="s">
        <v>97</v>
      </c>
      <c r="K212" s="142" t="s">
        <v>30</v>
      </c>
    </row>
    <row r="213" spans="1:11" ht="12" customHeight="1">
      <c r="A213" s="276" t="s">
        <v>321</v>
      </c>
      <c r="B213" s="136" t="s">
        <v>322</v>
      </c>
      <c r="C213" s="142" t="s">
        <v>96</v>
      </c>
      <c r="D213" s="50">
        <v>44649</v>
      </c>
      <c r="E213" s="50">
        <v>44679</v>
      </c>
      <c r="F213" s="138">
        <f t="shared" si="3"/>
        <v>4000000</v>
      </c>
      <c r="G213" s="138">
        <v>4000000</v>
      </c>
      <c r="H213" s="143">
        <v>0</v>
      </c>
      <c r="I213" s="143">
        <v>0</v>
      </c>
      <c r="J213" s="144" t="s">
        <v>97</v>
      </c>
      <c r="K213" s="142" t="s">
        <v>30</v>
      </c>
    </row>
    <row r="214" spans="1:11" ht="12" customHeight="1">
      <c r="A214" s="276" t="s">
        <v>323</v>
      </c>
      <c r="B214" s="136" t="s">
        <v>324</v>
      </c>
      <c r="C214" s="142" t="s">
        <v>96</v>
      </c>
      <c r="D214" s="50">
        <v>44650</v>
      </c>
      <c r="E214" s="50">
        <v>44680</v>
      </c>
      <c r="F214" s="138">
        <f t="shared" si="3"/>
        <v>2280000</v>
      </c>
      <c r="G214" s="138">
        <v>2280000</v>
      </c>
      <c r="H214" s="143">
        <v>0</v>
      </c>
      <c r="I214" s="143">
        <v>0</v>
      </c>
      <c r="J214" s="144" t="s">
        <v>97</v>
      </c>
      <c r="K214" s="142" t="s">
        <v>30</v>
      </c>
    </row>
    <row r="215" spans="1:11" ht="12" customHeight="1">
      <c r="A215" s="276" t="s">
        <v>325</v>
      </c>
      <c r="B215" s="136" t="s">
        <v>326</v>
      </c>
      <c r="C215" s="142" t="s">
        <v>96</v>
      </c>
      <c r="D215" s="50">
        <v>44634</v>
      </c>
      <c r="E215" s="50">
        <v>44694</v>
      </c>
      <c r="F215" s="138">
        <f t="shared" si="3"/>
        <v>3740000</v>
      </c>
      <c r="G215" s="138">
        <v>3740000</v>
      </c>
      <c r="H215" s="143">
        <v>0</v>
      </c>
      <c r="I215" s="143">
        <v>0</v>
      </c>
      <c r="J215" s="144" t="s">
        <v>97</v>
      </c>
      <c r="K215" s="142" t="s">
        <v>30</v>
      </c>
    </row>
    <row r="216" spans="1:11" ht="12" customHeight="1">
      <c r="A216" s="276" t="s">
        <v>327</v>
      </c>
      <c r="B216" s="136" t="s">
        <v>328</v>
      </c>
      <c r="C216" s="142" t="s">
        <v>96</v>
      </c>
      <c r="D216" s="50">
        <v>44649</v>
      </c>
      <c r="E216" s="50">
        <v>44679</v>
      </c>
      <c r="F216" s="138">
        <f t="shared" si="3"/>
        <v>3500000</v>
      </c>
      <c r="G216" s="138">
        <v>3500000</v>
      </c>
      <c r="H216" s="143">
        <v>0</v>
      </c>
      <c r="I216" s="143">
        <v>0</v>
      </c>
      <c r="J216" s="144" t="s">
        <v>97</v>
      </c>
      <c r="K216" s="142" t="s">
        <v>30</v>
      </c>
    </row>
    <row r="217" spans="1:11" ht="12" customHeight="1">
      <c r="A217" s="276" t="s">
        <v>329</v>
      </c>
      <c r="B217" s="136" t="s">
        <v>328</v>
      </c>
      <c r="C217" s="142" t="s">
        <v>96</v>
      </c>
      <c r="D217" s="50">
        <v>44649</v>
      </c>
      <c r="E217" s="50">
        <v>44679</v>
      </c>
      <c r="F217" s="138">
        <f t="shared" si="3"/>
        <v>2300000</v>
      </c>
      <c r="G217" s="138">
        <v>2300000</v>
      </c>
      <c r="H217" s="143">
        <v>0</v>
      </c>
      <c r="I217" s="143">
        <v>0</v>
      </c>
      <c r="J217" s="144" t="s">
        <v>97</v>
      </c>
      <c r="K217" s="142" t="s">
        <v>30</v>
      </c>
    </row>
    <row r="218" spans="1:11" ht="12" customHeight="1">
      <c r="A218" s="276" t="s">
        <v>330</v>
      </c>
      <c r="B218" s="136" t="s">
        <v>328</v>
      </c>
      <c r="C218" s="142" t="s">
        <v>96</v>
      </c>
      <c r="D218" s="50">
        <v>44649</v>
      </c>
      <c r="E218" s="50">
        <v>44679</v>
      </c>
      <c r="F218" s="138">
        <f t="shared" si="3"/>
        <v>4000000</v>
      </c>
      <c r="G218" s="138">
        <v>4000000</v>
      </c>
      <c r="H218" s="143">
        <v>0</v>
      </c>
      <c r="I218" s="143">
        <v>0</v>
      </c>
      <c r="J218" s="144" t="s">
        <v>97</v>
      </c>
      <c r="K218" s="142" t="s">
        <v>30</v>
      </c>
    </row>
    <row r="219" spans="1:11" ht="12" customHeight="1">
      <c r="A219" s="274" t="s">
        <v>1328</v>
      </c>
      <c r="B219" s="136" t="s">
        <v>331</v>
      </c>
      <c r="C219" s="142" t="s">
        <v>96</v>
      </c>
      <c r="D219" s="50">
        <v>44649</v>
      </c>
      <c r="E219" s="50">
        <v>44739</v>
      </c>
      <c r="F219" s="138">
        <f t="shared" si="3"/>
        <v>32600000</v>
      </c>
      <c r="G219" s="138">
        <v>32600000</v>
      </c>
      <c r="H219" s="143">
        <v>0</v>
      </c>
      <c r="I219" s="143">
        <v>0</v>
      </c>
      <c r="J219" s="144" t="s">
        <v>97</v>
      </c>
      <c r="K219" s="142" t="s">
        <v>30</v>
      </c>
    </row>
    <row r="220" spans="1:11" ht="12" customHeight="1">
      <c r="A220" s="276" t="s">
        <v>332</v>
      </c>
      <c r="B220" s="136" t="s">
        <v>333</v>
      </c>
      <c r="C220" s="142" t="s">
        <v>96</v>
      </c>
      <c r="D220" s="50">
        <v>44649</v>
      </c>
      <c r="E220" s="50">
        <v>44679</v>
      </c>
      <c r="F220" s="138">
        <f t="shared" si="3"/>
        <v>119000</v>
      </c>
      <c r="G220" s="138">
        <v>119000</v>
      </c>
      <c r="H220" s="143">
        <v>0</v>
      </c>
      <c r="I220" s="143">
        <v>0</v>
      </c>
      <c r="J220" s="144" t="s">
        <v>97</v>
      </c>
      <c r="K220" s="142" t="s">
        <v>30</v>
      </c>
    </row>
    <row r="221" spans="1:11" ht="12" customHeight="1">
      <c r="A221" s="276" t="s">
        <v>334</v>
      </c>
      <c r="B221" s="136" t="s">
        <v>335</v>
      </c>
      <c r="C221" s="142" t="s">
        <v>96</v>
      </c>
      <c r="D221" s="50">
        <v>44650</v>
      </c>
      <c r="E221" s="50">
        <v>44680</v>
      </c>
      <c r="F221" s="138">
        <f t="shared" si="3"/>
        <v>4650000</v>
      </c>
      <c r="G221" s="138">
        <v>4650000</v>
      </c>
      <c r="H221" s="143">
        <v>0</v>
      </c>
      <c r="I221" s="143">
        <v>0</v>
      </c>
      <c r="J221" s="144" t="s">
        <v>97</v>
      </c>
      <c r="K221" s="142" t="s">
        <v>30</v>
      </c>
    </row>
    <row r="222" spans="1:11" ht="12" customHeight="1">
      <c r="A222" s="276" t="s">
        <v>336</v>
      </c>
      <c r="B222" s="136" t="s">
        <v>337</v>
      </c>
      <c r="C222" s="142" t="s">
        <v>96</v>
      </c>
      <c r="D222" s="50">
        <v>44649</v>
      </c>
      <c r="E222" s="50">
        <v>44679</v>
      </c>
      <c r="F222" s="138">
        <f t="shared" si="3"/>
        <v>1400000</v>
      </c>
      <c r="G222" s="138">
        <v>1400000</v>
      </c>
      <c r="H222" s="143">
        <v>0</v>
      </c>
      <c r="I222" s="143">
        <v>0</v>
      </c>
      <c r="J222" s="144" t="s">
        <v>97</v>
      </c>
      <c r="K222" s="142" t="s">
        <v>30</v>
      </c>
    </row>
    <row r="223" spans="1:11" ht="12" customHeight="1">
      <c r="A223" s="276" t="s">
        <v>338</v>
      </c>
      <c r="B223" s="136" t="s">
        <v>339</v>
      </c>
      <c r="C223" s="142" t="s">
        <v>96</v>
      </c>
      <c r="D223" s="50">
        <v>44649</v>
      </c>
      <c r="E223" s="50">
        <v>44739</v>
      </c>
      <c r="F223" s="138">
        <f t="shared" si="3"/>
        <v>46250000</v>
      </c>
      <c r="G223" s="138">
        <v>46250000</v>
      </c>
      <c r="H223" s="143">
        <v>0</v>
      </c>
      <c r="I223" s="143">
        <v>0</v>
      </c>
      <c r="J223" s="144" t="s">
        <v>97</v>
      </c>
      <c r="K223" s="142" t="s">
        <v>30</v>
      </c>
    </row>
    <row r="224" spans="1:11" ht="12" customHeight="1">
      <c r="A224" s="276" t="s">
        <v>340</v>
      </c>
      <c r="B224" s="136" t="s">
        <v>341</v>
      </c>
      <c r="C224" s="142" t="s">
        <v>96</v>
      </c>
      <c r="D224" s="50">
        <v>44648</v>
      </c>
      <c r="E224" s="50">
        <v>44678</v>
      </c>
      <c r="F224" s="138">
        <f t="shared" si="3"/>
        <v>4880000</v>
      </c>
      <c r="G224" s="138">
        <v>4880000</v>
      </c>
      <c r="H224" s="143">
        <v>0</v>
      </c>
      <c r="I224" s="143">
        <v>0</v>
      </c>
      <c r="J224" s="144" t="s">
        <v>97</v>
      </c>
      <c r="K224" s="142" t="s">
        <v>30</v>
      </c>
    </row>
    <row r="225" spans="1:11" ht="12" customHeight="1">
      <c r="A225" s="276" t="s">
        <v>342</v>
      </c>
      <c r="B225" s="136" t="s">
        <v>343</v>
      </c>
      <c r="C225" s="142" t="s">
        <v>96</v>
      </c>
      <c r="D225" s="50">
        <v>44651</v>
      </c>
      <c r="E225" s="50">
        <v>44681</v>
      </c>
      <c r="F225" s="138">
        <f t="shared" si="3"/>
        <v>4425000</v>
      </c>
      <c r="G225" s="138">
        <v>4425000</v>
      </c>
      <c r="H225" s="143">
        <v>0</v>
      </c>
      <c r="I225" s="143">
        <v>0</v>
      </c>
      <c r="J225" s="144" t="s">
        <v>97</v>
      </c>
      <c r="K225" s="142" t="s">
        <v>30</v>
      </c>
    </row>
    <row r="226" spans="1:11" ht="12" customHeight="1">
      <c r="A226" s="274" t="s">
        <v>1327</v>
      </c>
      <c r="B226" s="136" t="s">
        <v>344</v>
      </c>
      <c r="C226" s="142" t="s">
        <v>96</v>
      </c>
      <c r="D226" s="50">
        <v>44572</v>
      </c>
      <c r="E226" s="50">
        <v>44662</v>
      </c>
      <c r="F226" s="138">
        <f t="shared" si="3"/>
        <v>37208000</v>
      </c>
      <c r="G226" s="138">
        <v>37208000</v>
      </c>
      <c r="H226" s="143">
        <v>0</v>
      </c>
      <c r="I226" s="143">
        <v>0</v>
      </c>
      <c r="J226" s="144" t="s">
        <v>97</v>
      </c>
      <c r="K226" s="142" t="s">
        <v>30</v>
      </c>
    </row>
    <row r="227" spans="1:11" ht="12" customHeight="1">
      <c r="A227" s="274" t="s">
        <v>1326</v>
      </c>
      <c r="B227" s="136" t="s">
        <v>344</v>
      </c>
      <c r="C227" s="142" t="s">
        <v>96</v>
      </c>
      <c r="D227" s="50">
        <v>44572</v>
      </c>
      <c r="E227" s="50">
        <v>44662</v>
      </c>
      <c r="F227" s="138">
        <f t="shared" si="3"/>
        <v>25108000</v>
      </c>
      <c r="G227" s="138">
        <v>25108000</v>
      </c>
      <c r="H227" s="143">
        <v>0</v>
      </c>
      <c r="I227" s="143">
        <v>0</v>
      </c>
      <c r="J227" s="144" t="s">
        <v>97</v>
      </c>
      <c r="K227" s="142" t="s">
        <v>30</v>
      </c>
    </row>
    <row r="228" spans="1:11" ht="12" customHeight="1">
      <c r="A228" s="276" t="s">
        <v>345</v>
      </c>
      <c r="B228" s="136" t="s">
        <v>346</v>
      </c>
      <c r="C228" s="142" t="s">
        <v>96</v>
      </c>
      <c r="D228" s="50">
        <v>44621</v>
      </c>
      <c r="E228" s="50">
        <v>44681</v>
      </c>
      <c r="F228" s="138">
        <f t="shared" si="3"/>
        <v>6995653</v>
      </c>
      <c r="G228" s="138">
        <v>6995653</v>
      </c>
      <c r="H228" s="143">
        <v>0</v>
      </c>
      <c r="I228" s="143">
        <v>0</v>
      </c>
      <c r="J228" s="144" t="s">
        <v>97</v>
      </c>
      <c r="K228" s="142" t="s">
        <v>30</v>
      </c>
    </row>
    <row r="229" spans="1:11" ht="12" customHeight="1">
      <c r="A229" s="276" t="s">
        <v>347</v>
      </c>
      <c r="B229" s="136" t="s">
        <v>346</v>
      </c>
      <c r="C229" s="142" t="s">
        <v>96</v>
      </c>
      <c r="D229" s="50">
        <v>44630</v>
      </c>
      <c r="E229" s="50">
        <v>44690</v>
      </c>
      <c r="F229" s="138">
        <f t="shared" si="3"/>
        <v>12568061</v>
      </c>
      <c r="G229" s="138">
        <v>12568061</v>
      </c>
      <c r="H229" s="143">
        <v>0</v>
      </c>
      <c r="I229" s="143">
        <v>0</v>
      </c>
      <c r="J229" s="144" t="s">
        <v>97</v>
      </c>
      <c r="K229" s="142" t="s">
        <v>30</v>
      </c>
    </row>
    <row r="230" spans="1:11" ht="12" customHeight="1">
      <c r="A230" s="276" t="s">
        <v>348</v>
      </c>
      <c r="B230" s="136" t="s">
        <v>346</v>
      </c>
      <c r="C230" s="142" t="s">
        <v>96</v>
      </c>
      <c r="D230" s="50">
        <v>44641</v>
      </c>
      <c r="E230" s="50">
        <v>44701</v>
      </c>
      <c r="F230" s="138">
        <f t="shared" si="3"/>
        <v>9081770</v>
      </c>
      <c r="G230" s="138">
        <v>9081770</v>
      </c>
      <c r="H230" s="143">
        <v>0</v>
      </c>
      <c r="I230" s="143">
        <v>0</v>
      </c>
      <c r="J230" s="144" t="s">
        <v>97</v>
      </c>
      <c r="K230" s="142" t="s">
        <v>30</v>
      </c>
    </row>
    <row r="231" spans="1:11" ht="12" customHeight="1">
      <c r="A231" s="276" t="s">
        <v>349</v>
      </c>
      <c r="B231" s="136" t="s">
        <v>346</v>
      </c>
      <c r="C231" s="142" t="s">
        <v>96</v>
      </c>
      <c r="D231" s="50">
        <v>44641</v>
      </c>
      <c r="E231" s="50">
        <v>44701</v>
      </c>
      <c r="F231" s="138">
        <f t="shared" si="3"/>
        <v>14679305</v>
      </c>
      <c r="G231" s="138">
        <v>14679305</v>
      </c>
      <c r="H231" s="143">
        <v>0</v>
      </c>
      <c r="I231" s="143">
        <v>0</v>
      </c>
      <c r="J231" s="144" t="s">
        <v>97</v>
      </c>
      <c r="K231" s="142" t="s">
        <v>30</v>
      </c>
    </row>
    <row r="232" spans="1:11" ht="12" customHeight="1">
      <c r="A232" s="276" t="s">
        <v>350</v>
      </c>
      <c r="B232" s="136" t="s">
        <v>351</v>
      </c>
      <c r="C232" s="142" t="s">
        <v>96</v>
      </c>
      <c r="D232" s="50">
        <v>44641</v>
      </c>
      <c r="E232" s="50">
        <v>44671</v>
      </c>
      <c r="F232" s="138">
        <f t="shared" si="3"/>
        <v>2500000</v>
      </c>
      <c r="G232" s="138">
        <v>2500000</v>
      </c>
      <c r="H232" s="143">
        <v>0</v>
      </c>
      <c r="I232" s="143">
        <v>0</v>
      </c>
      <c r="J232" s="144" t="s">
        <v>97</v>
      </c>
      <c r="K232" s="142" t="s">
        <v>30</v>
      </c>
    </row>
    <row r="233" spans="1:11" ht="12" customHeight="1">
      <c r="A233" s="276" t="s">
        <v>352</v>
      </c>
      <c r="B233" s="136" t="s">
        <v>353</v>
      </c>
      <c r="C233" s="142" t="s">
        <v>96</v>
      </c>
      <c r="D233" s="50">
        <v>44617</v>
      </c>
      <c r="E233" s="50">
        <v>44721</v>
      </c>
      <c r="F233" s="138">
        <f t="shared" si="3"/>
        <v>9758333</v>
      </c>
      <c r="G233" s="138">
        <v>9758333</v>
      </c>
      <c r="H233" s="143">
        <v>0</v>
      </c>
      <c r="I233" s="143">
        <v>0</v>
      </c>
      <c r="J233" s="144" t="s">
        <v>97</v>
      </c>
      <c r="K233" s="142" t="s">
        <v>30</v>
      </c>
    </row>
    <row r="234" spans="1:11" ht="12" customHeight="1">
      <c r="A234" s="276" t="s">
        <v>352</v>
      </c>
      <c r="B234" s="136" t="s">
        <v>353</v>
      </c>
      <c r="C234" s="142" t="s">
        <v>96</v>
      </c>
      <c r="D234" s="50">
        <v>44617</v>
      </c>
      <c r="E234" s="50">
        <v>44751</v>
      </c>
      <c r="F234" s="138">
        <f t="shared" si="3"/>
        <v>9758333</v>
      </c>
      <c r="G234" s="138">
        <v>9758333</v>
      </c>
      <c r="H234" s="143">
        <v>0</v>
      </c>
      <c r="I234" s="143">
        <v>0</v>
      </c>
      <c r="J234" s="144" t="s">
        <v>97</v>
      </c>
      <c r="K234" s="142" t="s">
        <v>30</v>
      </c>
    </row>
    <row r="235" spans="1:11" ht="12" customHeight="1">
      <c r="A235" s="276" t="s">
        <v>352</v>
      </c>
      <c r="B235" s="136" t="s">
        <v>353</v>
      </c>
      <c r="C235" s="142" t="s">
        <v>96</v>
      </c>
      <c r="D235" s="50">
        <v>44617</v>
      </c>
      <c r="E235" s="50">
        <v>44660</v>
      </c>
      <c r="F235" s="138">
        <f t="shared" si="3"/>
        <v>9758333</v>
      </c>
      <c r="G235" s="138">
        <v>9758333</v>
      </c>
      <c r="H235" s="143">
        <v>0</v>
      </c>
      <c r="I235" s="143">
        <v>0</v>
      </c>
      <c r="J235" s="144" t="s">
        <v>97</v>
      </c>
      <c r="K235" s="142" t="s">
        <v>30</v>
      </c>
    </row>
    <row r="236" spans="1:11" ht="12" customHeight="1">
      <c r="A236" s="276" t="s">
        <v>352</v>
      </c>
      <c r="B236" s="136" t="s">
        <v>353</v>
      </c>
      <c r="C236" s="142" t="s">
        <v>96</v>
      </c>
      <c r="D236" s="50">
        <v>44617</v>
      </c>
      <c r="E236" s="50">
        <v>44690</v>
      </c>
      <c r="F236" s="138">
        <f t="shared" si="3"/>
        <v>9758333</v>
      </c>
      <c r="G236" s="138">
        <v>9758333</v>
      </c>
      <c r="H236" s="143">
        <v>0</v>
      </c>
      <c r="I236" s="143">
        <v>0</v>
      </c>
      <c r="J236" s="144" t="s">
        <v>97</v>
      </c>
      <c r="K236" s="142" t="s">
        <v>30</v>
      </c>
    </row>
    <row r="237" spans="1:11" ht="12" customHeight="1">
      <c r="A237" s="276" t="s">
        <v>354</v>
      </c>
      <c r="B237" s="136" t="s">
        <v>355</v>
      </c>
      <c r="C237" s="142" t="s">
        <v>96</v>
      </c>
      <c r="D237" s="50">
        <v>44642</v>
      </c>
      <c r="E237" s="50">
        <v>44702</v>
      </c>
      <c r="F237" s="138">
        <f t="shared" si="3"/>
        <v>2831080</v>
      </c>
      <c r="G237" s="138">
        <v>2831080</v>
      </c>
      <c r="H237" s="143">
        <v>0</v>
      </c>
      <c r="I237" s="143">
        <v>0</v>
      </c>
      <c r="J237" s="144" t="s">
        <v>97</v>
      </c>
      <c r="K237" s="142" t="s">
        <v>30</v>
      </c>
    </row>
    <row r="238" spans="1:11" ht="12" customHeight="1">
      <c r="A238" s="276" t="s">
        <v>356</v>
      </c>
      <c r="B238" s="136" t="s">
        <v>357</v>
      </c>
      <c r="C238" s="142" t="s">
        <v>96</v>
      </c>
      <c r="D238" s="50">
        <v>44648</v>
      </c>
      <c r="E238" s="50">
        <v>44678</v>
      </c>
      <c r="F238" s="138">
        <f t="shared" si="3"/>
        <v>100000</v>
      </c>
      <c r="G238" s="138">
        <v>100000</v>
      </c>
      <c r="H238" s="143">
        <v>0</v>
      </c>
      <c r="I238" s="143">
        <v>0</v>
      </c>
      <c r="J238" s="144" t="s">
        <v>97</v>
      </c>
      <c r="K238" s="142" t="s">
        <v>30</v>
      </c>
    </row>
    <row r="239" spans="1:11" ht="12" customHeight="1">
      <c r="A239" s="276" t="s">
        <v>358</v>
      </c>
      <c r="B239" s="136" t="s">
        <v>357</v>
      </c>
      <c r="C239" s="142" t="s">
        <v>96</v>
      </c>
      <c r="D239" s="50">
        <v>44649</v>
      </c>
      <c r="E239" s="50">
        <v>44679</v>
      </c>
      <c r="F239" s="138">
        <f t="shared" si="3"/>
        <v>800000</v>
      </c>
      <c r="G239" s="138">
        <v>800000</v>
      </c>
      <c r="H239" s="143">
        <v>0</v>
      </c>
      <c r="I239" s="143">
        <v>0</v>
      </c>
      <c r="J239" s="144" t="s">
        <v>97</v>
      </c>
      <c r="K239" s="142" t="s">
        <v>30</v>
      </c>
    </row>
    <row r="240" spans="1:11" ht="12" customHeight="1">
      <c r="A240" s="276" t="s">
        <v>359</v>
      </c>
      <c r="B240" s="136" t="s">
        <v>357</v>
      </c>
      <c r="C240" s="142" t="s">
        <v>96</v>
      </c>
      <c r="D240" s="50">
        <v>44650</v>
      </c>
      <c r="E240" s="50">
        <v>44680</v>
      </c>
      <c r="F240" s="138">
        <f t="shared" si="3"/>
        <v>1500000</v>
      </c>
      <c r="G240" s="138">
        <v>1500000</v>
      </c>
      <c r="H240" s="143">
        <v>0</v>
      </c>
      <c r="I240" s="143">
        <v>0</v>
      </c>
      <c r="J240" s="144" t="s">
        <v>97</v>
      </c>
      <c r="K240" s="142" t="s">
        <v>30</v>
      </c>
    </row>
    <row r="241" spans="1:11" ht="12" customHeight="1">
      <c r="A241" s="276" t="s">
        <v>360</v>
      </c>
      <c r="B241" s="136" t="s">
        <v>357</v>
      </c>
      <c r="C241" s="142" t="s">
        <v>96</v>
      </c>
      <c r="D241" s="50">
        <v>44650</v>
      </c>
      <c r="E241" s="50">
        <v>44680</v>
      </c>
      <c r="F241" s="138">
        <f t="shared" si="3"/>
        <v>800000</v>
      </c>
      <c r="G241" s="138">
        <v>800000</v>
      </c>
      <c r="H241" s="143">
        <v>0</v>
      </c>
      <c r="I241" s="143">
        <v>0</v>
      </c>
      <c r="J241" s="144" t="s">
        <v>97</v>
      </c>
      <c r="K241" s="142" t="s">
        <v>30</v>
      </c>
    </row>
    <row r="242" spans="1:11" ht="12" customHeight="1">
      <c r="A242" s="276" t="s">
        <v>361</v>
      </c>
      <c r="B242" s="136" t="s">
        <v>357</v>
      </c>
      <c r="C242" s="142" t="s">
        <v>96</v>
      </c>
      <c r="D242" s="50">
        <v>44650</v>
      </c>
      <c r="E242" s="50">
        <v>44680</v>
      </c>
      <c r="F242" s="138">
        <f t="shared" si="3"/>
        <v>6960000</v>
      </c>
      <c r="G242" s="138">
        <v>6960000</v>
      </c>
      <c r="H242" s="143">
        <v>0</v>
      </c>
      <c r="I242" s="143">
        <v>0</v>
      </c>
      <c r="J242" s="144" t="s">
        <v>97</v>
      </c>
      <c r="K242" s="142" t="s">
        <v>30</v>
      </c>
    </row>
    <row r="243" spans="1:11" ht="12" customHeight="1">
      <c r="A243" s="276" t="s">
        <v>362</v>
      </c>
      <c r="B243" s="136" t="s">
        <v>357</v>
      </c>
      <c r="C243" s="142" t="s">
        <v>96</v>
      </c>
      <c r="D243" s="50">
        <v>44650</v>
      </c>
      <c r="E243" s="50">
        <v>44680</v>
      </c>
      <c r="F243" s="138">
        <f t="shared" si="3"/>
        <v>430000</v>
      </c>
      <c r="G243" s="138">
        <v>430000</v>
      </c>
      <c r="H243" s="143">
        <v>0</v>
      </c>
      <c r="I243" s="143">
        <v>0</v>
      </c>
      <c r="J243" s="144" t="s">
        <v>97</v>
      </c>
      <c r="K243" s="142" t="s">
        <v>30</v>
      </c>
    </row>
    <row r="244" spans="1:11" ht="12" customHeight="1">
      <c r="A244" s="276" t="s">
        <v>363</v>
      </c>
      <c r="B244" s="136" t="s">
        <v>364</v>
      </c>
      <c r="C244" s="142" t="s">
        <v>96</v>
      </c>
      <c r="D244" s="50">
        <v>44650</v>
      </c>
      <c r="E244" s="50">
        <v>44680</v>
      </c>
      <c r="F244" s="138">
        <f t="shared" si="3"/>
        <v>1299999</v>
      </c>
      <c r="G244" s="138">
        <v>1299999</v>
      </c>
      <c r="H244" s="143">
        <v>0</v>
      </c>
      <c r="I244" s="143">
        <v>0</v>
      </c>
      <c r="J244" s="144" t="s">
        <v>97</v>
      </c>
      <c r="K244" s="142" t="s">
        <v>30</v>
      </c>
    </row>
    <row r="245" spans="1:11" ht="12" customHeight="1">
      <c r="A245" s="276" t="s">
        <v>365</v>
      </c>
      <c r="B245" s="136" t="s">
        <v>366</v>
      </c>
      <c r="C245" s="142" t="s">
        <v>96</v>
      </c>
      <c r="D245" s="50">
        <v>44649</v>
      </c>
      <c r="E245" s="50">
        <v>44679</v>
      </c>
      <c r="F245" s="138">
        <f t="shared" si="3"/>
        <v>3200000</v>
      </c>
      <c r="G245" s="138">
        <v>3200000</v>
      </c>
      <c r="H245" s="143">
        <v>0</v>
      </c>
      <c r="I245" s="143">
        <v>0</v>
      </c>
      <c r="J245" s="144" t="s">
        <v>97</v>
      </c>
      <c r="K245" s="142" t="s">
        <v>30</v>
      </c>
    </row>
    <row r="246" spans="1:11" ht="12" customHeight="1">
      <c r="A246" s="276" t="s">
        <v>367</v>
      </c>
      <c r="B246" s="136" t="s">
        <v>366</v>
      </c>
      <c r="C246" s="142" t="s">
        <v>96</v>
      </c>
      <c r="D246" s="50">
        <v>44649</v>
      </c>
      <c r="E246" s="50">
        <v>44679</v>
      </c>
      <c r="F246" s="138">
        <f t="shared" si="3"/>
        <v>4000000</v>
      </c>
      <c r="G246" s="138">
        <v>4000000</v>
      </c>
      <c r="H246" s="143">
        <v>0</v>
      </c>
      <c r="I246" s="143">
        <v>0</v>
      </c>
      <c r="J246" s="144" t="s">
        <v>97</v>
      </c>
      <c r="K246" s="142" t="s">
        <v>30</v>
      </c>
    </row>
    <row r="247" spans="1:11" ht="12" customHeight="1">
      <c r="A247" s="276" t="s">
        <v>368</v>
      </c>
      <c r="B247" s="136" t="s">
        <v>369</v>
      </c>
      <c r="C247" s="142" t="s">
        <v>96</v>
      </c>
      <c r="D247" s="50">
        <v>44644</v>
      </c>
      <c r="E247" s="50">
        <v>44674</v>
      </c>
      <c r="F247" s="138">
        <f t="shared" si="3"/>
        <v>5535200</v>
      </c>
      <c r="G247" s="138">
        <v>5535200</v>
      </c>
      <c r="H247" s="143">
        <v>0</v>
      </c>
      <c r="I247" s="143">
        <v>0</v>
      </c>
      <c r="J247" s="144" t="s">
        <v>97</v>
      </c>
      <c r="K247" s="142" t="s">
        <v>30</v>
      </c>
    </row>
    <row r="248" spans="1:11" ht="12" customHeight="1">
      <c r="A248" s="276" t="s">
        <v>370</v>
      </c>
      <c r="B248" s="136" t="s">
        <v>371</v>
      </c>
      <c r="C248" s="142" t="s">
        <v>96</v>
      </c>
      <c r="D248" s="50">
        <v>44649</v>
      </c>
      <c r="E248" s="50">
        <v>44679</v>
      </c>
      <c r="F248" s="138">
        <f t="shared" si="3"/>
        <v>160000</v>
      </c>
      <c r="G248" s="138">
        <v>160000</v>
      </c>
      <c r="H248" s="143">
        <v>0</v>
      </c>
      <c r="I248" s="143">
        <v>0</v>
      </c>
      <c r="J248" s="144" t="s">
        <v>97</v>
      </c>
      <c r="K248" s="142" t="s">
        <v>30</v>
      </c>
    </row>
    <row r="249" spans="1:11" ht="12" customHeight="1">
      <c r="A249" s="276" t="s">
        <v>372</v>
      </c>
      <c r="B249" s="136" t="s">
        <v>373</v>
      </c>
      <c r="C249" s="142" t="s">
        <v>96</v>
      </c>
      <c r="D249" s="50">
        <v>44638</v>
      </c>
      <c r="E249" s="50">
        <v>44668</v>
      </c>
      <c r="F249" s="138">
        <f t="shared" si="3"/>
        <v>1800000</v>
      </c>
      <c r="G249" s="138">
        <v>1800000</v>
      </c>
      <c r="H249" s="143">
        <v>0</v>
      </c>
      <c r="I249" s="143">
        <v>0</v>
      </c>
      <c r="J249" s="144" t="s">
        <v>97</v>
      </c>
      <c r="K249" s="142" t="s">
        <v>30</v>
      </c>
    </row>
    <row r="250" spans="1:11" ht="12" customHeight="1">
      <c r="A250" s="276" t="s">
        <v>374</v>
      </c>
      <c r="B250" s="136" t="s">
        <v>373</v>
      </c>
      <c r="C250" s="142" t="s">
        <v>96</v>
      </c>
      <c r="D250" s="50">
        <v>44638</v>
      </c>
      <c r="E250" s="50">
        <v>44668</v>
      </c>
      <c r="F250" s="138">
        <f t="shared" si="3"/>
        <v>3300000</v>
      </c>
      <c r="G250" s="138">
        <v>3300000</v>
      </c>
      <c r="H250" s="143">
        <v>0</v>
      </c>
      <c r="I250" s="143">
        <v>0</v>
      </c>
      <c r="J250" s="144" t="s">
        <v>97</v>
      </c>
      <c r="K250" s="142" t="s">
        <v>30</v>
      </c>
    </row>
    <row r="251" spans="1:11" ht="12" customHeight="1">
      <c r="A251" s="276" t="s">
        <v>375</v>
      </c>
      <c r="B251" s="136" t="s">
        <v>373</v>
      </c>
      <c r="C251" s="142" t="s">
        <v>96</v>
      </c>
      <c r="D251" s="50">
        <v>44642</v>
      </c>
      <c r="E251" s="50">
        <v>44672</v>
      </c>
      <c r="F251" s="138">
        <f t="shared" si="3"/>
        <v>1800000</v>
      </c>
      <c r="G251" s="138">
        <v>1800000</v>
      </c>
      <c r="H251" s="143">
        <v>0</v>
      </c>
      <c r="I251" s="143">
        <v>0</v>
      </c>
      <c r="J251" s="144" t="s">
        <v>97</v>
      </c>
      <c r="K251" s="142" t="s">
        <v>30</v>
      </c>
    </row>
    <row r="252" spans="1:11" ht="12" customHeight="1">
      <c r="A252" s="276" t="s">
        <v>376</v>
      </c>
      <c r="B252" s="136" t="s">
        <v>377</v>
      </c>
      <c r="C252" s="142" t="s">
        <v>96</v>
      </c>
      <c r="D252" s="50">
        <v>44650</v>
      </c>
      <c r="E252" s="50">
        <v>44680</v>
      </c>
      <c r="F252" s="138">
        <f t="shared" si="3"/>
        <v>2466000</v>
      </c>
      <c r="G252" s="138">
        <v>2466000</v>
      </c>
      <c r="H252" s="143">
        <v>0</v>
      </c>
      <c r="I252" s="143">
        <v>0</v>
      </c>
      <c r="J252" s="144" t="s">
        <v>97</v>
      </c>
      <c r="K252" s="142" t="s">
        <v>30</v>
      </c>
    </row>
    <row r="253" spans="1:11" ht="12" customHeight="1">
      <c r="A253" s="276" t="s">
        <v>378</v>
      </c>
      <c r="B253" s="136" t="s">
        <v>377</v>
      </c>
      <c r="C253" s="142" t="s">
        <v>96</v>
      </c>
      <c r="D253" s="50">
        <v>44650</v>
      </c>
      <c r="E253" s="50">
        <v>44680</v>
      </c>
      <c r="F253" s="138">
        <f t="shared" si="3"/>
        <v>1100000</v>
      </c>
      <c r="G253" s="138">
        <v>1100000</v>
      </c>
      <c r="H253" s="143">
        <v>0</v>
      </c>
      <c r="I253" s="143">
        <v>0</v>
      </c>
      <c r="J253" s="144" t="s">
        <v>97</v>
      </c>
      <c r="K253" s="142" t="s">
        <v>30</v>
      </c>
    </row>
    <row r="254" spans="1:11" ht="12" customHeight="1">
      <c r="A254" s="276" t="s">
        <v>379</v>
      </c>
      <c r="B254" s="136" t="s">
        <v>377</v>
      </c>
      <c r="C254" s="142" t="s">
        <v>96</v>
      </c>
      <c r="D254" s="50">
        <v>44650</v>
      </c>
      <c r="E254" s="50">
        <v>44680</v>
      </c>
      <c r="F254" s="138">
        <f t="shared" si="3"/>
        <v>1300000</v>
      </c>
      <c r="G254" s="138">
        <v>1300000</v>
      </c>
      <c r="H254" s="143">
        <v>0</v>
      </c>
      <c r="I254" s="143">
        <v>0</v>
      </c>
      <c r="J254" s="144" t="s">
        <v>97</v>
      </c>
      <c r="K254" s="142" t="s">
        <v>30</v>
      </c>
    </row>
    <row r="255" spans="1:11" ht="12" customHeight="1">
      <c r="A255" s="276" t="s">
        <v>380</v>
      </c>
      <c r="B255" s="136" t="s">
        <v>381</v>
      </c>
      <c r="C255" s="142" t="s">
        <v>96</v>
      </c>
      <c r="D255" s="50">
        <v>44644</v>
      </c>
      <c r="E255" s="50">
        <v>44674</v>
      </c>
      <c r="F255" s="138">
        <f t="shared" si="3"/>
        <v>3500000</v>
      </c>
      <c r="G255" s="138">
        <v>3500000</v>
      </c>
      <c r="H255" s="143">
        <v>0</v>
      </c>
      <c r="I255" s="143">
        <v>0</v>
      </c>
      <c r="J255" s="144" t="s">
        <v>97</v>
      </c>
      <c r="K255" s="142" t="s">
        <v>30</v>
      </c>
    </row>
    <row r="256" spans="1:11" ht="12" customHeight="1">
      <c r="A256" s="276" t="s">
        <v>382</v>
      </c>
      <c r="B256" s="136" t="s">
        <v>383</v>
      </c>
      <c r="C256" s="142" t="s">
        <v>96</v>
      </c>
      <c r="D256" s="50">
        <v>44648</v>
      </c>
      <c r="E256" s="50">
        <v>44678</v>
      </c>
      <c r="F256" s="138">
        <f t="shared" si="3"/>
        <v>890000</v>
      </c>
      <c r="G256" s="138">
        <v>890000</v>
      </c>
      <c r="H256" s="143">
        <v>0</v>
      </c>
      <c r="I256" s="143">
        <v>0</v>
      </c>
      <c r="J256" s="144" t="s">
        <v>97</v>
      </c>
      <c r="K256" s="142" t="s">
        <v>30</v>
      </c>
    </row>
    <row r="257" spans="1:11" ht="12" customHeight="1">
      <c r="A257" s="276" t="s">
        <v>384</v>
      </c>
      <c r="B257" s="136" t="s">
        <v>383</v>
      </c>
      <c r="C257" s="142" t="s">
        <v>96</v>
      </c>
      <c r="D257" s="50">
        <v>44649</v>
      </c>
      <c r="E257" s="50">
        <v>44679</v>
      </c>
      <c r="F257" s="138">
        <f t="shared" si="3"/>
        <v>470000</v>
      </c>
      <c r="G257" s="138">
        <v>470000</v>
      </c>
      <c r="H257" s="143">
        <v>0</v>
      </c>
      <c r="I257" s="143">
        <v>0</v>
      </c>
      <c r="J257" s="144" t="s">
        <v>97</v>
      </c>
      <c r="K257" s="142" t="s">
        <v>30</v>
      </c>
    </row>
    <row r="258" spans="1:11" ht="12" customHeight="1">
      <c r="A258" s="276" t="s">
        <v>385</v>
      </c>
      <c r="B258" s="136" t="s">
        <v>383</v>
      </c>
      <c r="C258" s="142" t="s">
        <v>96</v>
      </c>
      <c r="D258" s="50">
        <v>44649</v>
      </c>
      <c r="E258" s="50">
        <v>44679</v>
      </c>
      <c r="F258" s="138">
        <f t="shared" si="3"/>
        <v>470000</v>
      </c>
      <c r="G258" s="138">
        <v>470000</v>
      </c>
      <c r="H258" s="143">
        <v>0</v>
      </c>
      <c r="I258" s="143">
        <v>0</v>
      </c>
      <c r="J258" s="144" t="s">
        <v>97</v>
      </c>
      <c r="K258" s="142" t="s">
        <v>30</v>
      </c>
    </row>
    <row r="259" spans="1:11" ht="12" customHeight="1">
      <c r="A259" s="276" t="s">
        <v>386</v>
      </c>
      <c r="B259" s="136" t="s">
        <v>387</v>
      </c>
      <c r="C259" s="142" t="s">
        <v>96</v>
      </c>
      <c r="D259" s="50">
        <v>44638</v>
      </c>
      <c r="E259" s="50">
        <v>44668</v>
      </c>
      <c r="F259" s="138">
        <f t="shared" si="3"/>
        <v>1370600</v>
      </c>
      <c r="G259" s="138">
        <v>1370600</v>
      </c>
      <c r="H259" s="143">
        <v>0</v>
      </c>
      <c r="I259" s="143">
        <v>0</v>
      </c>
      <c r="J259" s="144" t="s">
        <v>97</v>
      </c>
      <c r="K259" s="142" t="s">
        <v>30</v>
      </c>
    </row>
    <row r="260" spans="1:11" ht="12" customHeight="1">
      <c r="A260" s="276" t="s">
        <v>388</v>
      </c>
      <c r="B260" s="136" t="s">
        <v>389</v>
      </c>
      <c r="C260" s="142" t="s">
        <v>96</v>
      </c>
      <c r="D260" s="50">
        <v>44649</v>
      </c>
      <c r="E260" s="50">
        <v>44679</v>
      </c>
      <c r="F260" s="138">
        <f t="shared" si="3"/>
        <v>950000</v>
      </c>
      <c r="G260" s="138">
        <v>950000</v>
      </c>
      <c r="H260" s="143">
        <v>0</v>
      </c>
      <c r="I260" s="143">
        <v>0</v>
      </c>
      <c r="J260" s="144" t="s">
        <v>97</v>
      </c>
      <c r="K260" s="142" t="s">
        <v>30</v>
      </c>
    </row>
    <row r="261" spans="1:11" ht="12" customHeight="1">
      <c r="A261" s="276" t="s">
        <v>390</v>
      </c>
      <c r="B261" s="136" t="s">
        <v>391</v>
      </c>
      <c r="C261" s="142" t="s">
        <v>96</v>
      </c>
      <c r="D261" s="50">
        <v>44636</v>
      </c>
      <c r="E261" s="50">
        <v>44666</v>
      </c>
      <c r="F261" s="138">
        <f t="shared" si="3"/>
        <v>3400000</v>
      </c>
      <c r="G261" s="138">
        <v>3400000</v>
      </c>
      <c r="H261" s="143">
        <v>0</v>
      </c>
      <c r="I261" s="143">
        <v>0</v>
      </c>
      <c r="J261" s="144" t="s">
        <v>97</v>
      </c>
      <c r="K261" s="142" t="s">
        <v>30</v>
      </c>
    </row>
    <row r="262" spans="1:11" ht="12" customHeight="1">
      <c r="A262" s="276" t="s">
        <v>392</v>
      </c>
      <c r="B262" s="136" t="s">
        <v>391</v>
      </c>
      <c r="C262" s="142" t="s">
        <v>96</v>
      </c>
      <c r="D262" s="50">
        <v>44636</v>
      </c>
      <c r="E262" s="50">
        <v>44666</v>
      </c>
      <c r="F262" s="138">
        <f t="shared" si="3"/>
        <v>3400000</v>
      </c>
      <c r="G262" s="138">
        <v>3400000</v>
      </c>
      <c r="H262" s="143">
        <v>0</v>
      </c>
      <c r="I262" s="143">
        <v>0</v>
      </c>
      <c r="J262" s="144" t="s">
        <v>97</v>
      </c>
      <c r="K262" s="142" t="s">
        <v>30</v>
      </c>
    </row>
    <row r="263" spans="1:11" ht="12" customHeight="1">
      <c r="A263" s="276" t="s">
        <v>393</v>
      </c>
      <c r="B263" s="136" t="s">
        <v>391</v>
      </c>
      <c r="C263" s="142" t="s">
        <v>96</v>
      </c>
      <c r="D263" s="50">
        <v>44644</v>
      </c>
      <c r="E263" s="50">
        <v>44674</v>
      </c>
      <c r="F263" s="138">
        <f t="shared" si="3"/>
        <v>5700000</v>
      </c>
      <c r="G263" s="138">
        <v>5700000</v>
      </c>
      <c r="H263" s="143">
        <v>0</v>
      </c>
      <c r="I263" s="143">
        <v>0</v>
      </c>
      <c r="J263" s="144" t="s">
        <v>97</v>
      </c>
      <c r="K263" s="142" t="s">
        <v>30</v>
      </c>
    </row>
    <row r="264" spans="1:11" ht="12" customHeight="1">
      <c r="A264" s="276" t="s">
        <v>394</v>
      </c>
      <c r="B264" s="136" t="s">
        <v>395</v>
      </c>
      <c r="C264" s="142" t="s">
        <v>96</v>
      </c>
      <c r="D264" s="50">
        <v>44649</v>
      </c>
      <c r="E264" s="50">
        <v>44679</v>
      </c>
      <c r="F264" s="138">
        <f t="shared" si="3"/>
        <v>1640000</v>
      </c>
      <c r="G264" s="138">
        <v>1640000</v>
      </c>
      <c r="H264" s="143">
        <v>0</v>
      </c>
      <c r="I264" s="143">
        <v>0</v>
      </c>
      <c r="J264" s="144" t="s">
        <v>97</v>
      </c>
      <c r="K264" s="142" t="s">
        <v>30</v>
      </c>
    </row>
    <row r="265" spans="1:11" ht="12" customHeight="1">
      <c r="A265" s="276" t="s">
        <v>388</v>
      </c>
      <c r="B265" s="136" t="s">
        <v>396</v>
      </c>
      <c r="C265" s="142" t="s">
        <v>96</v>
      </c>
      <c r="D265" s="50">
        <v>44649</v>
      </c>
      <c r="E265" s="50">
        <v>44679</v>
      </c>
      <c r="F265" s="138">
        <f t="shared" ref="F265:F328" si="4">+G265+H265*$C$4</f>
        <v>9000000</v>
      </c>
      <c r="G265" s="138">
        <v>9000000</v>
      </c>
      <c r="H265" s="143">
        <v>0</v>
      </c>
      <c r="I265" s="143">
        <v>0</v>
      </c>
      <c r="J265" s="144" t="s">
        <v>97</v>
      </c>
      <c r="K265" s="142" t="s">
        <v>30</v>
      </c>
    </row>
    <row r="266" spans="1:11" ht="12" customHeight="1">
      <c r="A266" s="276" t="s">
        <v>397</v>
      </c>
      <c r="B266" s="136" t="s">
        <v>398</v>
      </c>
      <c r="C266" s="142" t="s">
        <v>96</v>
      </c>
      <c r="D266" s="50">
        <v>44648</v>
      </c>
      <c r="E266" s="50">
        <v>44678</v>
      </c>
      <c r="F266" s="138">
        <f t="shared" si="4"/>
        <v>2200000</v>
      </c>
      <c r="G266" s="138">
        <v>2200000</v>
      </c>
      <c r="H266" s="143">
        <v>0</v>
      </c>
      <c r="I266" s="143">
        <v>0</v>
      </c>
      <c r="J266" s="144" t="s">
        <v>97</v>
      </c>
      <c r="K266" s="142" t="s">
        <v>30</v>
      </c>
    </row>
    <row r="267" spans="1:11" ht="12" customHeight="1">
      <c r="A267" s="276" t="s">
        <v>399</v>
      </c>
      <c r="B267" s="136" t="s">
        <v>398</v>
      </c>
      <c r="C267" s="142" t="s">
        <v>96</v>
      </c>
      <c r="D267" s="50">
        <v>44648</v>
      </c>
      <c r="E267" s="50">
        <v>44678</v>
      </c>
      <c r="F267" s="138">
        <f t="shared" si="4"/>
        <v>1600000</v>
      </c>
      <c r="G267" s="138">
        <v>1600000</v>
      </c>
      <c r="H267" s="143">
        <v>0</v>
      </c>
      <c r="I267" s="143">
        <v>0</v>
      </c>
      <c r="J267" s="144" t="s">
        <v>97</v>
      </c>
      <c r="K267" s="142" t="s">
        <v>30</v>
      </c>
    </row>
    <row r="268" spans="1:11" ht="12" customHeight="1">
      <c r="A268" s="276" t="s">
        <v>400</v>
      </c>
      <c r="B268" s="136" t="s">
        <v>398</v>
      </c>
      <c r="C268" s="142" t="s">
        <v>96</v>
      </c>
      <c r="D268" s="50">
        <v>44648</v>
      </c>
      <c r="E268" s="50">
        <v>44678</v>
      </c>
      <c r="F268" s="138">
        <f t="shared" si="4"/>
        <v>1400000</v>
      </c>
      <c r="G268" s="138">
        <v>1400000</v>
      </c>
      <c r="H268" s="143">
        <v>0</v>
      </c>
      <c r="I268" s="143">
        <v>0</v>
      </c>
      <c r="J268" s="144" t="s">
        <v>97</v>
      </c>
      <c r="K268" s="142" t="s">
        <v>30</v>
      </c>
    </row>
    <row r="269" spans="1:11" ht="12" customHeight="1">
      <c r="A269" s="276" t="s">
        <v>401</v>
      </c>
      <c r="B269" s="136" t="s">
        <v>398</v>
      </c>
      <c r="C269" s="142" t="s">
        <v>96</v>
      </c>
      <c r="D269" s="50">
        <v>44649</v>
      </c>
      <c r="E269" s="50">
        <v>44679</v>
      </c>
      <c r="F269" s="138">
        <f t="shared" si="4"/>
        <v>1900000</v>
      </c>
      <c r="G269" s="138">
        <v>1900000</v>
      </c>
      <c r="H269" s="52">
        <v>0</v>
      </c>
      <c r="I269" s="143">
        <v>0</v>
      </c>
      <c r="J269" s="144" t="s">
        <v>97</v>
      </c>
      <c r="K269" s="142" t="s">
        <v>30</v>
      </c>
    </row>
    <row r="270" spans="1:11" ht="12" customHeight="1">
      <c r="A270" s="276" t="s">
        <v>1094</v>
      </c>
      <c r="B270" s="136" t="s">
        <v>402</v>
      </c>
      <c r="C270" s="142" t="s">
        <v>96</v>
      </c>
      <c r="D270" s="50">
        <v>43790</v>
      </c>
      <c r="E270" s="50">
        <v>44793</v>
      </c>
      <c r="F270" s="138">
        <f t="shared" si="4"/>
        <v>166344000</v>
      </c>
      <c r="G270" s="44">
        <v>0</v>
      </c>
      <c r="H270" s="52">
        <v>24000</v>
      </c>
      <c r="I270" s="143">
        <v>0</v>
      </c>
      <c r="J270" s="144" t="s">
        <v>97</v>
      </c>
      <c r="K270" s="142" t="s">
        <v>30</v>
      </c>
    </row>
    <row r="271" spans="1:11" ht="12" customHeight="1">
      <c r="A271" s="276" t="s">
        <v>1093</v>
      </c>
      <c r="B271" s="136" t="s">
        <v>403</v>
      </c>
      <c r="C271" s="142" t="s">
        <v>96</v>
      </c>
      <c r="D271" s="50">
        <v>43731</v>
      </c>
      <c r="E271" s="50">
        <v>44696</v>
      </c>
      <c r="F271" s="138">
        <f t="shared" si="4"/>
        <v>67923800</v>
      </c>
      <c r="G271" s="44">
        <v>0</v>
      </c>
      <c r="H271" s="52">
        <v>9800</v>
      </c>
      <c r="I271" s="143">
        <v>0</v>
      </c>
      <c r="J271" s="144" t="s">
        <v>97</v>
      </c>
      <c r="K271" s="142" t="s">
        <v>30</v>
      </c>
    </row>
    <row r="272" spans="1:11" ht="12" customHeight="1">
      <c r="A272" s="276" t="s">
        <v>1092</v>
      </c>
      <c r="B272" s="136" t="s">
        <v>404</v>
      </c>
      <c r="C272" s="142" t="s">
        <v>96</v>
      </c>
      <c r="D272" s="50">
        <v>43746</v>
      </c>
      <c r="E272" s="50">
        <v>44686</v>
      </c>
      <c r="F272" s="138">
        <f t="shared" si="4"/>
        <v>4990320</v>
      </c>
      <c r="G272" s="44">
        <v>0</v>
      </c>
      <c r="H272" s="52">
        <v>720</v>
      </c>
      <c r="I272" s="143">
        <v>0</v>
      </c>
      <c r="J272" s="144" t="s">
        <v>97</v>
      </c>
      <c r="K272" s="142" t="s">
        <v>30</v>
      </c>
    </row>
    <row r="273" spans="1:11" ht="12" customHeight="1">
      <c r="A273" s="276" t="s">
        <v>1092</v>
      </c>
      <c r="B273" s="136" t="s">
        <v>404</v>
      </c>
      <c r="C273" s="142" t="s">
        <v>96</v>
      </c>
      <c r="D273" s="50">
        <v>43746</v>
      </c>
      <c r="E273" s="50">
        <v>44870</v>
      </c>
      <c r="F273" s="138">
        <f t="shared" si="4"/>
        <v>4158600</v>
      </c>
      <c r="G273" s="44">
        <v>0</v>
      </c>
      <c r="H273" s="52">
        <v>600</v>
      </c>
      <c r="I273" s="143">
        <v>0</v>
      </c>
      <c r="J273" s="144" t="s">
        <v>97</v>
      </c>
      <c r="K273" s="142" t="s">
        <v>30</v>
      </c>
    </row>
    <row r="274" spans="1:11" ht="12" customHeight="1">
      <c r="A274" s="276" t="s">
        <v>405</v>
      </c>
      <c r="B274" s="136" t="s">
        <v>403</v>
      </c>
      <c r="C274" s="142" t="s">
        <v>96</v>
      </c>
      <c r="D274" s="50">
        <v>43896</v>
      </c>
      <c r="E274" s="50">
        <v>44666</v>
      </c>
      <c r="F274" s="138">
        <f t="shared" si="4"/>
        <v>245080160</v>
      </c>
      <c r="G274" s="44">
        <v>0</v>
      </c>
      <c r="H274" s="52">
        <v>35360</v>
      </c>
      <c r="I274" s="143">
        <v>0</v>
      </c>
      <c r="J274" s="144" t="s">
        <v>97</v>
      </c>
      <c r="K274" s="142" t="s">
        <v>30</v>
      </c>
    </row>
    <row r="275" spans="1:11" ht="12" customHeight="1">
      <c r="A275" s="276" t="s">
        <v>406</v>
      </c>
      <c r="B275" s="136" t="s">
        <v>404</v>
      </c>
      <c r="C275" s="142" t="s">
        <v>96</v>
      </c>
      <c r="D275" s="50">
        <v>43805</v>
      </c>
      <c r="E275" s="50">
        <v>44686</v>
      </c>
      <c r="F275" s="138">
        <f t="shared" si="4"/>
        <v>22179200</v>
      </c>
      <c r="G275" s="44">
        <v>0</v>
      </c>
      <c r="H275" s="52">
        <v>3200</v>
      </c>
      <c r="I275" s="143">
        <v>0</v>
      </c>
      <c r="J275" s="144" t="s">
        <v>97</v>
      </c>
      <c r="K275" s="142" t="s">
        <v>30</v>
      </c>
    </row>
    <row r="276" spans="1:11" ht="12" customHeight="1">
      <c r="A276" s="276" t="s">
        <v>406</v>
      </c>
      <c r="B276" s="136" t="s">
        <v>404</v>
      </c>
      <c r="C276" s="142" t="s">
        <v>96</v>
      </c>
      <c r="D276" s="50">
        <v>43805</v>
      </c>
      <c r="E276" s="50">
        <v>44869</v>
      </c>
      <c r="F276" s="138">
        <f t="shared" si="4"/>
        <v>22179200</v>
      </c>
      <c r="G276" s="44">
        <v>0</v>
      </c>
      <c r="H276" s="52">
        <v>3200</v>
      </c>
      <c r="I276" s="143">
        <v>0</v>
      </c>
      <c r="J276" s="144" t="s">
        <v>97</v>
      </c>
      <c r="K276" s="142" t="s">
        <v>30</v>
      </c>
    </row>
    <row r="277" spans="1:11" ht="12" customHeight="1">
      <c r="A277" s="276" t="s">
        <v>407</v>
      </c>
      <c r="B277" s="136" t="s">
        <v>119</v>
      </c>
      <c r="C277" s="142" t="s">
        <v>96</v>
      </c>
      <c r="D277" s="50">
        <v>44642</v>
      </c>
      <c r="E277" s="50">
        <v>44672</v>
      </c>
      <c r="F277" s="138">
        <f t="shared" si="4"/>
        <v>6445830</v>
      </c>
      <c r="G277" s="44">
        <v>0</v>
      </c>
      <c r="H277" s="52">
        <v>930</v>
      </c>
      <c r="I277" s="143">
        <v>0</v>
      </c>
      <c r="J277" s="144" t="s">
        <v>97</v>
      </c>
      <c r="K277" s="142" t="s">
        <v>30</v>
      </c>
    </row>
    <row r="278" spans="1:11" ht="12" customHeight="1">
      <c r="A278" s="276" t="s">
        <v>408</v>
      </c>
      <c r="B278" s="136" t="s">
        <v>409</v>
      </c>
      <c r="C278" s="142" t="s">
        <v>96</v>
      </c>
      <c r="D278" s="50">
        <v>44399</v>
      </c>
      <c r="E278" s="50">
        <v>44674</v>
      </c>
      <c r="F278" s="138">
        <f t="shared" si="4"/>
        <v>5167199.12</v>
      </c>
      <c r="G278" s="44">
        <v>0</v>
      </c>
      <c r="H278" s="52">
        <v>745.52</v>
      </c>
      <c r="I278" s="143">
        <v>0</v>
      </c>
      <c r="J278" s="144" t="s">
        <v>97</v>
      </c>
      <c r="K278" s="142" t="s">
        <v>30</v>
      </c>
    </row>
    <row r="279" spans="1:11" ht="12" customHeight="1">
      <c r="A279" s="276" t="s">
        <v>408</v>
      </c>
      <c r="B279" s="136" t="s">
        <v>409</v>
      </c>
      <c r="C279" s="142" t="s">
        <v>96</v>
      </c>
      <c r="D279" s="50">
        <v>44399</v>
      </c>
      <c r="E279" s="50">
        <v>44704</v>
      </c>
      <c r="F279" s="138">
        <f t="shared" si="4"/>
        <v>5166506.0199999996</v>
      </c>
      <c r="G279" s="44">
        <v>0</v>
      </c>
      <c r="H279" s="52">
        <v>745.42</v>
      </c>
      <c r="I279" s="143">
        <v>0</v>
      </c>
      <c r="J279" s="144" t="s">
        <v>97</v>
      </c>
      <c r="K279" s="142" t="s">
        <v>30</v>
      </c>
    </row>
    <row r="280" spans="1:11" ht="12" customHeight="1">
      <c r="A280" s="276" t="s">
        <v>410</v>
      </c>
      <c r="B280" s="136" t="s">
        <v>411</v>
      </c>
      <c r="C280" s="142" t="s">
        <v>96</v>
      </c>
      <c r="D280" s="50">
        <v>43326</v>
      </c>
      <c r="E280" s="50">
        <v>44666</v>
      </c>
      <c r="F280" s="138">
        <f t="shared" si="4"/>
        <v>31882600</v>
      </c>
      <c r="G280" s="44">
        <v>0</v>
      </c>
      <c r="H280" s="52">
        <v>4600</v>
      </c>
      <c r="I280" s="143">
        <v>0</v>
      </c>
      <c r="J280" s="144" t="s">
        <v>97</v>
      </c>
      <c r="K280" s="142" t="s">
        <v>30</v>
      </c>
    </row>
    <row r="281" spans="1:11" ht="12" customHeight="1">
      <c r="A281" s="276" t="s">
        <v>412</v>
      </c>
      <c r="B281" s="136" t="s">
        <v>411</v>
      </c>
      <c r="C281" s="142" t="s">
        <v>96</v>
      </c>
      <c r="D281" s="50">
        <v>43362</v>
      </c>
      <c r="E281" s="50">
        <v>44665</v>
      </c>
      <c r="F281" s="138">
        <f t="shared" si="4"/>
        <v>145551000</v>
      </c>
      <c r="G281" s="44">
        <v>0</v>
      </c>
      <c r="H281" s="52">
        <v>21000</v>
      </c>
      <c r="I281" s="143">
        <v>0</v>
      </c>
      <c r="J281" s="144" t="s">
        <v>97</v>
      </c>
      <c r="K281" s="142" t="s">
        <v>30</v>
      </c>
    </row>
    <row r="282" spans="1:11" ht="12" customHeight="1">
      <c r="A282" s="276" t="s">
        <v>413</v>
      </c>
      <c r="B282" s="136" t="s">
        <v>411</v>
      </c>
      <c r="C282" s="142" t="s">
        <v>96</v>
      </c>
      <c r="D282" s="50">
        <v>43438</v>
      </c>
      <c r="E282" s="50">
        <v>44666</v>
      </c>
      <c r="F282" s="138">
        <f t="shared" si="4"/>
        <v>30163712</v>
      </c>
      <c r="G282" s="44">
        <v>0</v>
      </c>
      <c r="H282" s="52">
        <v>4352</v>
      </c>
      <c r="I282" s="143">
        <v>0</v>
      </c>
      <c r="J282" s="144" t="s">
        <v>97</v>
      </c>
      <c r="K282" s="142" t="s">
        <v>30</v>
      </c>
    </row>
    <row r="283" spans="1:11" ht="12" customHeight="1">
      <c r="A283" s="276" t="s">
        <v>414</v>
      </c>
      <c r="B283" s="136" t="s">
        <v>383</v>
      </c>
      <c r="C283" s="142" t="s">
        <v>96</v>
      </c>
      <c r="D283" s="50">
        <v>44648</v>
      </c>
      <c r="E283" s="50">
        <v>44678</v>
      </c>
      <c r="F283" s="138">
        <f t="shared" si="4"/>
        <v>6480831.5499999998</v>
      </c>
      <c r="G283" s="44">
        <v>0</v>
      </c>
      <c r="H283" s="52">
        <v>935.05</v>
      </c>
      <c r="I283" s="143">
        <v>0</v>
      </c>
      <c r="J283" s="144" t="s">
        <v>97</v>
      </c>
      <c r="K283" s="142" t="s">
        <v>30</v>
      </c>
    </row>
    <row r="284" spans="1:11" ht="12" customHeight="1">
      <c r="A284" s="276" t="s">
        <v>415</v>
      </c>
      <c r="B284" s="136" t="s">
        <v>383</v>
      </c>
      <c r="C284" s="142" t="s">
        <v>96</v>
      </c>
      <c r="D284" s="50">
        <v>44649</v>
      </c>
      <c r="E284" s="50">
        <v>44679</v>
      </c>
      <c r="F284" s="138">
        <f t="shared" si="4"/>
        <v>4064892.8800000004</v>
      </c>
      <c r="G284" s="44">
        <v>0</v>
      </c>
      <c r="H284" s="52">
        <v>586.48</v>
      </c>
      <c r="I284" s="143">
        <v>0</v>
      </c>
      <c r="J284" s="144" t="s">
        <v>97</v>
      </c>
      <c r="K284" s="142" t="s">
        <v>30</v>
      </c>
    </row>
    <row r="285" spans="1:11" ht="12" customHeight="1">
      <c r="A285" s="276" t="s">
        <v>416</v>
      </c>
      <c r="B285" s="136" t="s">
        <v>383</v>
      </c>
      <c r="C285" s="142" t="s">
        <v>96</v>
      </c>
      <c r="D285" s="50">
        <v>44649</v>
      </c>
      <c r="E285" s="50">
        <v>44679</v>
      </c>
      <c r="F285" s="138">
        <f t="shared" si="4"/>
        <v>1694213.64</v>
      </c>
      <c r="G285" s="44">
        <v>0</v>
      </c>
      <c r="H285" s="52">
        <v>244.44</v>
      </c>
      <c r="I285" s="143">
        <v>0</v>
      </c>
      <c r="J285" s="144" t="s">
        <v>97</v>
      </c>
      <c r="K285" s="142" t="s">
        <v>30</v>
      </c>
    </row>
    <row r="286" spans="1:11" ht="12" customHeight="1">
      <c r="A286" s="276" t="s">
        <v>417</v>
      </c>
      <c r="B286" s="136" t="s">
        <v>418</v>
      </c>
      <c r="C286" s="142" t="s">
        <v>96</v>
      </c>
      <c r="D286" s="50">
        <v>44645</v>
      </c>
      <c r="E286" s="50">
        <v>44675</v>
      </c>
      <c r="F286" s="138">
        <f t="shared" si="4"/>
        <v>2599125</v>
      </c>
      <c r="G286" s="44">
        <v>0</v>
      </c>
      <c r="H286" s="52">
        <v>375</v>
      </c>
      <c r="I286" s="143">
        <v>0</v>
      </c>
      <c r="J286" s="144" t="s">
        <v>97</v>
      </c>
      <c r="K286" s="142" t="s">
        <v>30</v>
      </c>
    </row>
    <row r="287" spans="1:11" ht="12" customHeight="1">
      <c r="A287" s="276" t="s">
        <v>419</v>
      </c>
      <c r="B287" s="136" t="s">
        <v>420</v>
      </c>
      <c r="C287" s="142" t="s">
        <v>96</v>
      </c>
      <c r="D287" s="50">
        <v>44635</v>
      </c>
      <c r="E287" s="50">
        <v>44695</v>
      </c>
      <c r="F287" s="138">
        <f t="shared" si="4"/>
        <v>62379000</v>
      </c>
      <c r="G287" s="44">
        <v>0</v>
      </c>
      <c r="H287" s="52">
        <v>9000</v>
      </c>
      <c r="I287" s="143">
        <v>0</v>
      </c>
      <c r="J287" s="144" t="s">
        <v>97</v>
      </c>
      <c r="K287" s="142" t="s">
        <v>30</v>
      </c>
    </row>
    <row r="288" spans="1:11" ht="12" customHeight="1">
      <c r="A288" s="276" t="s">
        <v>421</v>
      </c>
      <c r="B288" s="136" t="s">
        <v>422</v>
      </c>
      <c r="C288" s="142" t="s">
        <v>96</v>
      </c>
      <c r="D288" s="50">
        <v>44648</v>
      </c>
      <c r="E288" s="50">
        <v>44678</v>
      </c>
      <c r="F288" s="138">
        <f t="shared" si="4"/>
        <v>1149437.04</v>
      </c>
      <c r="G288" s="44">
        <v>0</v>
      </c>
      <c r="H288" s="52">
        <v>165.84</v>
      </c>
      <c r="I288" s="143">
        <v>0</v>
      </c>
      <c r="J288" s="144" t="s">
        <v>97</v>
      </c>
      <c r="K288" s="142" t="s">
        <v>30</v>
      </c>
    </row>
    <row r="289" spans="1:11" ht="12" customHeight="1">
      <c r="A289" s="276" t="s">
        <v>423</v>
      </c>
      <c r="B289" s="136" t="s">
        <v>297</v>
      </c>
      <c r="C289" s="142" t="s">
        <v>96</v>
      </c>
      <c r="D289" s="50">
        <v>44634</v>
      </c>
      <c r="E289" s="50">
        <v>44664</v>
      </c>
      <c r="F289" s="138">
        <f t="shared" si="4"/>
        <v>6435433.5</v>
      </c>
      <c r="G289" s="44">
        <v>0</v>
      </c>
      <c r="H289" s="52">
        <v>928.5</v>
      </c>
      <c r="I289" s="143">
        <v>0</v>
      </c>
      <c r="J289" s="144" t="s">
        <v>97</v>
      </c>
      <c r="K289" s="142" t="s">
        <v>30</v>
      </c>
    </row>
    <row r="290" spans="1:11" ht="12" customHeight="1">
      <c r="A290" s="276" t="s">
        <v>424</v>
      </c>
      <c r="B290" s="136" t="s">
        <v>297</v>
      </c>
      <c r="C290" s="142" t="s">
        <v>96</v>
      </c>
      <c r="D290" s="50">
        <v>44645</v>
      </c>
      <c r="E290" s="50">
        <v>44675</v>
      </c>
      <c r="F290" s="138">
        <f t="shared" si="4"/>
        <v>6781983.5</v>
      </c>
      <c r="G290" s="44">
        <v>0</v>
      </c>
      <c r="H290" s="52">
        <v>978.5</v>
      </c>
      <c r="I290" s="143">
        <v>0</v>
      </c>
      <c r="J290" s="144" t="s">
        <v>97</v>
      </c>
      <c r="K290" s="142" t="s">
        <v>30</v>
      </c>
    </row>
    <row r="291" spans="1:11" ht="12" customHeight="1">
      <c r="A291" s="276" t="s">
        <v>425</v>
      </c>
      <c r="B291" s="136" t="s">
        <v>297</v>
      </c>
      <c r="C291" s="142" t="s">
        <v>96</v>
      </c>
      <c r="D291" s="50">
        <v>44645</v>
      </c>
      <c r="E291" s="50">
        <v>44675</v>
      </c>
      <c r="F291" s="138">
        <f t="shared" si="4"/>
        <v>6781983.5</v>
      </c>
      <c r="G291" s="44">
        <v>0</v>
      </c>
      <c r="H291" s="52">
        <v>978.5</v>
      </c>
      <c r="I291" s="143">
        <v>0</v>
      </c>
      <c r="J291" s="144" t="s">
        <v>97</v>
      </c>
      <c r="K291" s="142" t="s">
        <v>30</v>
      </c>
    </row>
    <row r="292" spans="1:11" ht="12" customHeight="1">
      <c r="A292" s="276" t="s">
        <v>426</v>
      </c>
      <c r="B292" s="136" t="s">
        <v>297</v>
      </c>
      <c r="C292" s="142" t="s">
        <v>96</v>
      </c>
      <c r="D292" s="50">
        <v>44645</v>
      </c>
      <c r="E292" s="50">
        <v>44675</v>
      </c>
      <c r="F292" s="138">
        <f t="shared" si="4"/>
        <v>6781983.5</v>
      </c>
      <c r="G292" s="44">
        <v>0</v>
      </c>
      <c r="H292" s="52">
        <v>978.5</v>
      </c>
      <c r="I292" s="143">
        <v>0</v>
      </c>
      <c r="J292" s="144" t="s">
        <v>97</v>
      </c>
      <c r="K292" s="142" t="s">
        <v>30</v>
      </c>
    </row>
    <row r="293" spans="1:11" ht="12" customHeight="1">
      <c r="A293" s="276" t="s">
        <v>427</v>
      </c>
      <c r="B293" s="136" t="s">
        <v>297</v>
      </c>
      <c r="C293" s="142" t="s">
        <v>96</v>
      </c>
      <c r="D293" s="50">
        <v>44649</v>
      </c>
      <c r="E293" s="50">
        <v>44679</v>
      </c>
      <c r="F293" s="138">
        <f t="shared" si="4"/>
        <v>6435433.5</v>
      </c>
      <c r="G293" s="44">
        <v>0</v>
      </c>
      <c r="H293" s="52">
        <v>928.5</v>
      </c>
      <c r="I293" s="143">
        <v>0</v>
      </c>
      <c r="J293" s="144" t="s">
        <v>97</v>
      </c>
      <c r="K293" s="142" t="s">
        <v>30</v>
      </c>
    </row>
    <row r="294" spans="1:11" ht="12" customHeight="1">
      <c r="A294" s="276" t="s">
        <v>428</v>
      </c>
      <c r="B294" s="136" t="s">
        <v>297</v>
      </c>
      <c r="C294" s="142" t="s">
        <v>96</v>
      </c>
      <c r="D294" s="50">
        <v>44649</v>
      </c>
      <c r="E294" s="50">
        <v>44679</v>
      </c>
      <c r="F294" s="138">
        <f t="shared" si="4"/>
        <v>6435433.5</v>
      </c>
      <c r="G294" s="44">
        <v>0</v>
      </c>
      <c r="H294" s="52">
        <v>928.5</v>
      </c>
      <c r="I294" s="143">
        <v>0</v>
      </c>
      <c r="J294" s="144" t="s">
        <v>97</v>
      </c>
      <c r="K294" s="142" t="s">
        <v>30</v>
      </c>
    </row>
    <row r="295" spans="1:11" ht="12" customHeight="1">
      <c r="A295" s="276" t="s">
        <v>429</v>
      </c>
      <c r="B295" s="136" t="s">
        <v>430</v>
      </c>
      <c r="C295" s="142" t="s">
        <v>96</v>
      </c>
      <c r="D295" s="50">
        <v>44650</v>
      </c>
      <c r="E295" s="50">
        <v>44680</v>
      </c>
      <c r="F295" s="138">
        <f t="shared" si="4"/>
        <v>2959537</v>
      </c>
      <c r="G295" s="44">
        <v>0</v>
      </c>
      <c r="H295" s="52">
        <v>427</v>
      </c>
      <c r="I295" s="143">
        <v>0</v>
      </c>
      <c r="J295" s="144" t="s">
        <v>97</v>
      </c>
      <c r="K295" s="142" t="s">
        <v>30</v>
      </c>
    </row>
    <row r="296" spans="1:11" ht="12" customHeight="1">
      <c r="A296" s="276" t="s">
        <v>431</v>
      </c>
      <c r="B296" s="136" t="s">
        <v>103</v>
      </c>
      <c r="C296" s="142" t="s">
        <v>96</v>
      </c>
      <c r="D296" s="50">
        <v>44631</v>
      </c>
      <c r="E296" s="50">
        <v>44696</v>
      </c>
      <c r="F296" s="138">
        <f t="shared" si="4"/>
        <v>1196290.5999999999</v>
      </c>
      <c r="G296" s="44">
        <v>0</v>
      </c>
      <c r="H296" s="52">
        <v>172.6</v>
      </c>
      <c r="I296" s="143">
        <v>0</v>
      </c>
      <c r="J296" s="144" t="s">
        <v>97</v>
      </c>
      <c r="K296" s="142" t="s">
        <v>30</v>
      </c>
    </row>
    <row r="297" spans="1:11" ht="12" customHeight="1">
      <c r="A297" s="276" t="s">
        <v>432</v>
      </c>
      <c r="B297" s="136" t="s">
        <v>364</v>
      </c>
      <c r="C297" s="142" t="s">
        <v>96</v>
      </c>
      <c r="D297" s="50">
        <v>44617</v>
      </c>
      <c r="E297" s="50">
        <v>44676</v>
      </c>
      <c r="F297" s="138">
        <f t="shared" si="4"/>
        <v>38120500</v>
      </c>
      <c r="G297" s="44">
        <v>0</v>
      </c>
      <c r="H297" s="52">
        <v>5500</v>
      </c>
      <c r="I297" s="143">
        <v>0</v>
      </c>
      <c r="J297" s="144" t="s">
        <v>97</v>
      </c>
      <c r="K297" s="142" t="s">
        <v>30</v>
      </c>
    </row>
    <row r="298" spans="1:11" ht="12" customHeight="1">
      <c r="A298" s="276" t="s">
        <v>432</v>
      </c>
      <c r="B298" s="136" t="s">
        <v>364</v>
      </c>
      <c r="C298" s="142" t="s">
        <v>96</v>
      </c>
      <c r="D298" s="50">
        <v>44617</v>
      </c>
      <c r="E298" s="50">
        <v>44706</v>
      </c>
      <c r="F298" s="138">
        <f t="shared" si="4"/>
        <v>38120500</v>
      </c>
      <c r="G298" s="44">
        <v>0</v>
      </c>
      <c r="H298" s="52">
        <v>5500</v>
      </c>
      <c r="I298" s="143">
        <v>0</v>
      </c>
      <c r="J298" s="144" t="s">
        <v>97</v>
      </c>
      <c r="K298" s="142" t="s">
        <v>30</v>
      </c>
    </row>
    <row r="299" spans="1:11" ht="12" customHeight="1">
      <c r="A299" s="276" t="s">
        <v>432</v>
      </c>
      <c r="B299" s="136" t="s">
        <v>364</v>
      </c>
      <c r="C299" s="142" t="s">
        <v>96</v>
      </c>
      <c r="D299" s="50">
        <v>44617</v>
      </c>
      <c r="E299" s="50">
        <v>44737</v>
      </c>
      <c r="F299" s="138">
        <f t="shared" si="4"/>
        <v>38120500</v>
      </c>
      <c r="G299" s="44">
        <v>0</v>
      </c>
      <c r="H299" s="52">
        <v>5500</v>
      </c>
      <c r="I299" s="143">
        <v>0</v>
      </c>
      <c r="J299" s="144" t="s">
        <v>97</v>
      </c>
      <c r="K299" s="142" t="s">
        <v>30</v>
      </c>
    </row>
    <row r="300" spans="1:11" ht="12" customHeight="1">
      <c r="A300" s="276" t="s">
        <v>432</v>
      </c>
      <c r="B300" s="136" t="s">
        <v>364</v>
      </c>
      <c r="C300" s="142" t="s">
        <v>96</v>
      </c>
      <c r="D300" s="50">
        <v>44617</v>
      </c>
      <c r="E300" s="50">
        <v>44767</v>
      </c>
      <c r="F300" s="138">
        <f t="shared" si="4"/>
        <v>38120500</v>
      </c>
      <c r="G300" s="44">
        <v>0</v>
      </c>
      <c r="H300" s="52">
        <v>5500</v>
      </c>
      <c r="I300" s="143">
        <v>0</v>
      </c>
      <c r="J300" s="144" t="s">
        <v>97</v>
      </c>
      <c r="K300" s="142" t="s">
        <v>30</v>
      </c>
    </row>
    <row r="301" spans="1:11" ht="12" customHeight="1">
      <c r="A301" s="276" t="s">
        <v>432</v>
      </c>
      <c r="B301" s="136" t="s">
        <v>364</v>
      </c>
      <c r="C301" s="142" t="s">
        <v>96</v>
      </c>
      <c r="D301" s="50">
        <v>44617</v>
      </c>
      <c r="E301" s="50">
        <v>44798</v>
      </c>
      <c r="F301" s="138">
        <f t="shared" si="4"/>
        <v>38120500</v>
      </c>
      <c r="G301" s="44">
        <v>0</v>
      </c>
      <c r="H301" s="52">
        <v>5500</v>
      </c>
      <c r="I301" s="143">
        <v>0</v>
      </c>
      <c r="J301" s="144" t="s">
        <v>97</v>
      </c>
      <c r="K301" s="142" t="s">
        <v>30</v>
      </c>
    </row>
    <row r="302" spans="1:11" ht="12" customHeight="1">
      <c r="A302" s="276" t="s">
        <v>433</v>
      </c>
      <c r="B302" s="136" t="s">
        <v>434</v>
      </c>
      <c r="C302" s="142" t="s">
        <v>96</v>
      </c>
      <c r="D302" s="50">
        <v>44630</v>
      </c>
      <c r="E302" s="50">
        <v>44660</v>
      </c>
      <c r="F302" s="138">
        <f t="shared" si="4"/>
        <v>2843789.3000000003</v>
      </c>
      <c r="G302" s="44">
        <v>0</v>
      </c>
      <c r="H302" s="52">
        <v>410.3</v>
      </c>
      <c r="I302" s="143">
        <v>0</v>
      </c>
      <c r="J302" s="144" t="s">
        <v>97</v>
      </c>
      <c r="K302" s="142" t="s">
        <v>30</v>
      </c>
    </row>
    <row r="303" spans="1:11" ht="12" customHeight="1">
      <c r="A303" s="276" t="s">
        <v>435</v>
      </c>
      <c r="B303" s="136" t="s">
        <v>434</v>
      </c>
      <c r="C303" s="142" t="s">
        <v>96</v>
      </c>
      <c r="D303" s="50">
        <v>44635</v>
      </c>
      <c r="E303" s="50">
        <v>44665</v>
      </c>
      <c r="F303" s="138">
        <f t="shared" si="4"/>
        <v>2843789.3000000003</v>
      </c>
      <c r="G303" s="44">
        <v>0</v>
      </c>
      <c r="H303" s="52">
        <v>410.3</v>
      </c>
      <c r="I303" s="143">
        <v>0</v>
      </c>
      <c r="J303" s="144" t="s">
        <v>97</v>
      </c>
      <c r="K303" s="142" t="s">
        <v>30</v>
      </c>
    </row>
    <row r="304" spans="1:11" ht="12" customHeight="1">
      <c r="A304" s="276" t="s">
        <v>436</v>
      </c>
      <c r="B304" s="136" t="s">
        <v>434</v>
      </c>
      <c r="C304" s="142" t="s">
        <v>96</v>
      </c>
      <c r="D304" s="50">
        <v>44635</v>
      </c>
      <c r="E304" s="50">
        <v>44665</v>
      </c>
      <c r="F304" s="138">
        <f t="shared" si="4"/>
        <v>2843789.3000000003</v>
      </c>
      <c r="G304" s="44">
        <v>0</v>
      </c>
      <c r="H304" s="52">
        <v>410.3</v>
      </c>
      <c r="I304" s="143">
        <v>0</v>
      </c>
      <c r="J304" s="144" t="s">
        <v>97</v>
      </c>
      <c r="K304" s="142" t="s">
        <v>30</v>
      </c>
    </row>
    <row r="305" spans="1:11" ht="12" customHeight="1">
      <c r="A305" s="276" t="s">
        <v>437</v>
      </c>
      <c r="B305" s="136" t="s">
        <v>438</v>
      </c>
      <c r="C305" s="142" t="s">
        <v>96</v>
      </c>
      <c r="D305" s="50">
        <v>44641</v>
      </c>
      <c r="E305" s="50">
        <v>44671</v>
      </c>
      <c r="F305" s="138">
        <f t="shared" si="4"/>
        <v>4584856.5</v>
      </c>
      <c r="G305" s="44">
        <v>0</v>
      </c>
      <c r="H305" s="52">
        <v>661.5</v>
      </c>
      <c r="I305" s="143">
        <v>0</v>
      </c>
      <c r="J305" s="144" t="s">
        <v>97</v>
      </c>
      <c r="K305" s="142" t="s">
        <v>30</v>
      </c>
    </row>
    <row r="306" spans="1:11" ht="12" customHeight="1">
      <c r="A306" s="276" t="s">
        <v>439</v>
      </c>
      <c r="B306" s="136" t="s">
        <v>438</v>
      </c>
      <c r="C306" s="142" t="s">
        <v>96</v>
      </c>
      <c r="D306" s="50">
        <v>44641</v>
      </c>
      <c r="E306" s="50">
        <v>44671</v>
      </c>
      <c r="F306" s="138">
        <f t="shared" si="4"/>
        <v>6892879.5</v>
      </c>
      <c r="G306" s="44">
        <v>0</v>
      </c>
      <c r="H306" s="52">
        <v>994.5</v>
      </c>
      <c r="I306" s="143">
        <v>0</v>
      </c>
      <c r="J306" s="144" t="s">
        <v>97</v>
      </c>
      <c r="K306" s="142" t="s">
        <v>30</v>
      </c>
    </row>
    <row r="307" spans="1:11" ht="12" customHeight="1">
      <c r="A307" s="276" t="s">
        <v>440</v>
      </c>
      <c r="B307" s="136" t="s">
        <v>441</v>
      </c>
      <c r="C307" s="142" t="s">
        <v>96</v>
      </c>
      <c r="D307" s="50">
        <v>44631</v>
      </c>
      <c r="E307" s="50">
        <v>44811</v>
      </c>
      <c r="F307" s="138">
        <f t="shared" si="4"/>
        <v>346550000</v>
      </c>
      <c r="G307" s="44">
        <v>0</v>
      </c>
      <c r="H307" s="52">
        <v>50000</v>
      </c>
      <c r="I307" s="143">
        <v>0</v>
      </c>
      <c r="J307" s="144" t="s">
        <v>97</v>
      </c>
      <c r="K307" s="142" t="s">
        <v>30</v>
      </c>
    </row>
    <row r="308" spans="1:11" ht="12" customHeight="1">
      <c r="A308" s="276" t="s">
        <v>440</v>
      </c>
      <c r="B308" s="136" t="s">
        <v>441</v>
      </c>
      <c r="C308" s="142" t="s">
        <v>96</v>
      </c>
      <c r="D308" s="50">
        <v>44631</v>
      </c>
      <c r="E308" s="50">
        <v>44811</v>
      </c>
      <c r="F308" s="138">
        <f t="shared" si="4"/>
        <v>693100000</v>
      </c>
      <c r="G308" s="44">
        <v>0</v>
      </c>
      <c r="H308" s="52">
        <v>100000</v>
      </c>
      <c r="I308" s="143">
        <v>0</v>
      </c>
      <c r="J308" s="144" t="s">
        <v>97</v>
      </c>
      <c r="K308" s="142" t="s">
        <v>30</v>
      </c>
    </row>
    <row r="309" spans="1:11" ht="12" customHeight="1">
      <c r="A309" s="276" t="s">
        <v>440</v>
      </c>
      <c r="B309" s="136" t="s">
        <v>441</v>
      </c>
      <c r="C309" s="142" t="s">
        <v>96</v>
      </c>
      <c r="D309" s="50">
        <v>44631</v>
      </c>
      <c r="E309" s="50">
        <v>44811</v>
      </c>
      <c r="F309" s="138">
        <f t="shared" si="4"/>
        <v>693100000</v>
      </c>
      <c r="G309" s="44">
        <v>0</v>
      </c>
      <c r="H309" s="52">
        <v>100000</v>
      </c>
      <c r="I309" s="143">
        <v>0</v>
      </c>
      <c r="J309" s="144" t="s">
        <v>97</v>
      </c>
      <c r="K309" s="142" t="s">
        <v>30</v>
      </c>
    </row>
    <row r="310" spans="1:11" ht="12" customHeight="1">
      <c r="A310" s="276" t="s">
        <v>440</v>
      </c>
      <c r="B310" s="136" t="s">
        <v>441</v>
      </c>
      <c r="C310" s="142" t="s">
        <v>96</v>
      </c>
      <c r="D310" s="50">
        <v>44631</v>
      </c>
      <c r="E310" s="50">
        <v>44811</v>
      </c>
      <c r="F310" s="138">
        <f t="shared" si="4"/>
        <v>693100000</v>
      </c>
      <c r="G310" s="44">
        <v>0</v>
      </c>
      <c r="H310" s="52">
        <v>100000</v>
      </c>
      <c r="I310" s="143">
        <v>0</v>
      </c>
      <c r="J310" s="144" t="s">
        <v>97</v>
      </c>
      <c r="K310" s="142" t="s">
        <v>30</v>
      </c>
    </row>
    <row r="311" spans="1:11" ht="12" customHeight="1">
      <c r="A311" s="276" t="s">
        <v>440</v>
      </c>
      <c r="B311" s="136" t="s">
        <v>441</v>
      </c>
      <c r="C311" s="142" t="s">
        <v>96</v>
      </c>
      <c r="D311" s="50">
        <v>44631</v>
      </c>
      <c r="E311" s="50">
        <v>44811</v>
      </c>
      <c r="F311" s="138">
        <f t="shared" si="4"/>
        <v>693100000</v>
      </c>
      <c r="G311" s="44">
        <v>0</v>
      </c>
      <c r="H311" s="52">
        <v>100000</v>
      </c>
      <c r="I311" s="143">
        <v>0</v>
      </c>
      <c r="J311" s="144" t="s">
        <v>97</v>
      </c>
      <c r="K311" s="142" t="s">
        <v>30</v>
      </c>
    </row>
    <row r="312" spans="1:11" ht="12" customHeight="1">
      <c r="A312" s="276" t="s">
        <v>440</v>
      </c>
      <c r="B312" s="136" t="s">
        <v>441</v>
      </c>
      <c r="C312" s="142" t="s">
        <v>96</v>
      </c>
      <c r="D312" s="50">
        <v>44631</v>
      </c>
      <c r="E312" s="50">
        <v>44811</v>
      </c>
      <c r="F312" s="138">
        <f t="shared" si="4"/>
        <v>346550000</v>
      </c>
      <c r="G312" s="44">
        <v>0</v>
      </c>
      <c r="H312" s="52">
        <v>50000</v>
      </c>
      <c r="I312" s="143">
        <v>0</v>
      </c>
      <c r="J312" s="144" t="s">
        <v>97</v>
      </c>
      <c r="K312" s="142" t="s">
        <v>30</v>
      </c>
    </row>
    <row r="313" spans="1:11" ht="12" customHeight="1">
      <c r="A313" s="276" t="s">
        <v>442</v>
      </c>
      <c r="B313" s="136" t="s">
        <v>441</v>
      </c>
      <c r="C313" s="142" t="s">
        <v>96</v>
      </c>
      <c r="D313" s="50">
        <v>43669</v>
      </c>
      <c r="E313" s="50">
        <v>44771</v>
      </c>
      <c r="F313" s="138">
        <f t="shared" si="4"/>
        <v>50319060</v>
      </c>
      <c r="G313" s="44">
        <v>0</v>
      </c>
      <c r="H313" s="52">
        <v>7260</v>
      </c>
      <c r="I313" s="143">
        <v>0</v>
      </c>
      <c r="J313" s="144" t="s">
        <v>97</v>
      </c>
      <c r="K313" s="142" t="s">
        <v>30</v>
      </c>
    </row>
    <row r="314" spans="1:11" ht="12" customHeight="1">
      <c r="A314" s="276" t="s">
        <v>443</v>
      </c>
      <c r="B314" s="136" t="s">
        <v>444</v>
      </c>
      <c r="C314" s="142" t="s">
        <v>96</v>
      </c>
      <c r="D314" s="50">
        <v>44627</v>
      </c>
      <c r="E314" s="50">
        <v>44675</v>
      </c>
      <c r="F314" s="138">
        <f t="shared" si="4"/>
        <v>86637500</v>
      </c>
      <c r="G314" s="44">
        <v>0</v>
      </c>
      <c r="H314" s="52">
        <v>12500</v>
      </c>
      <c r="I314" s="143">
        <v>0</v>
      </c>
      <c r="J314" s="144" t="s">
        <v>97</v>
      </c>
      <c r="K314" s="142" t="s">
        <v>30</v>
      </c>
    </row>
    <row r="315" spans="1:11" ht="12" customHeight="1">
      <c r="A315" s="276" t="s">
        <v>445</v>
      </c>
      <c r="B315" s="136" t="s">
        <v>446</v>
      </c>
      <c r="C315" s="142" t="s">
        <v>96</v>
      </c>
      <c r="D315" s="50">
        <v>44648</v>
      </c>
      <c r="E315" s="50">
        <v>44678</v>
      </c>
      <c r="F315" s="138">
        <f t="shared" si="4"/>
        <v>11984669.34</v>
      </c>
      <c r="G315" s="44">
        <v>0</v>
      </c>
      <c r="H315" s="52">
        <v>1729.14</v>
      </c>
      <c r="I315" s="143">
        <v>0</v>
      </c>
      <c r="J315" s="144" t="s">
        <v>97</v>
      </c>
      <c r="K315" s="142" t="s">
        <v>30</v>
      </c>
    </row>
    <row r="316" spans="1:11" ht="12" customHeight="1">
      <c r="A316" s="276" t="s">
        <v>447</v>
      </c>
      <c r="B316" s="136" t="s">
        <v>446</v>
      </c>
      <c r="C316" s="142" t="s">
        <v>96</v>
      </c>
      <c r="D316" s="50">
        <v>44649</v>
      </c>
      <c r="E316" s="50">
        <v>44679</v>
      </c>
      <c r="F316" s="138">
        <f t="shared" si="4"/>
        <v>10151627.770000001</v>
      </c>
      <c r="G316" s="44">
        <v>0</v>
      </c>
      <c r="H316" s="52">
        <v>1464.67</v>
      </c>
      <c r="I316" s="143">
        <v>0</v>
      </c>
      <c r="J316" s="144" t="s">
        <v>97</v>
      </c>
      <c r="K316" s="142" t="s">
        <v>30</v>
      </c>
    </row>
    <row r="317" spans="1:11" ht="12" customHeight="1">
      <c r="A317" s="276" t="s">
        <v>448</v>
      </c>
      <c r="B317" s="136" t="s">
        <v>446</v>
      </c>
      <c r="C317" s="142" t="s">
        <v>96</v>
      </c>
      <c r="D317" s="50">
        <v>44649</v>
      </c>
      <c r="E317" s="50">
        <v>44679</v>
      </c>
      <c r="F317" s="138">
        <f t="shared" si="4"/>
        <v>1854319.7400000002</v>
      </c>
      <c r="G317" s="44">
        <v>0</v>
      </c>
      <c r="H317" s="52">
        <v>267.54000000000002</v>
      </c>
      <c r="I317" s="143">
        <v>0</v>
      </c>
      <c r="J317" s="144" t="s">
        <v>97</v>
      </c>
      <c r="K317" s="142" t="s">
        <v>30</v>
      </c>
    </row>
    <row r="318" spans="1:11" ht="12" customHeight="1">
      <c r="A318" s="276" t="s">
        <v>449</v>
      </c>
      <c r="B318" s="136" t="s">
        <v>450</v>
      </c>
      <c r="C318" s="142" t="s">
        <v>96</v>
      </c>
      <c r="D318" s="50">
        <v>44648</v>
      </c>
      <c r="E318" s="50">
        <v>44678</v>
      </c>
      <c r="F318" s="138">
        <f t="shared" si="4"/>
        <v>706962</v>
      </c>
      <c r="G318" s="44">
        <v>0</v>
      </c>
      <c r="H318" s="52">
        <v>102</v>
      </c>
      <c r="I318" s="143">
        <v>0</v>
      </c>
      <c r="J318" s="144" t="s">
        <v>97</v>
      </c>
      <c r="K318" s="142" t="s">
        <v>30</v>
      </c>
    </row>
    <row r="319" spans="1:11" ht="12" customHeight="1">
      <c r="A319" s="276" t="s">
        <v>451</v>
      </c>
      <c r="B319" s="136" t="s">
        <v>103</v>
      </c>
      <c r="C319" s="142" t="s">
        <v>96</v>
      </c>
      <c r="D319" s="50">
        <v>44594</v>
      </c>
      <c r="E319" s="50">
        <v>44666</v>
      </c>
      <c r="F319" s="138">
        <f t="shared" si="4"/>
        <v>4324320.21</v>
      </c>
      <c r="G319" s="44">
        <v>0</v>
      </c>
      <c r="H319" s="52">
        <v>623.91</v>
      </c>
      <c r="I319" s="143">
        <v>0</v>
      </c>
      <c r="J319" s="144" t="s">
        <v>97</v>
      </c>
      <c r="K319" s="142" t="s">
        <v>30</v>
      </c>
    </row>
    <row r="320" spans="1:11" ht="12" customHeight="1">
      <c r="A320" s="276" t="s">
        <v>452</v>
      </c>
      <c r="B320" s="136" t="s">
        <v>103</v>
      </c>
      <c r="C320" s="142" t="s">
        <v>96</v>
      </c>
      <c r="D320" s="50">
        <v>44595</v>
      </c>
      <c r="E320" s="50">
        <v>44667</v>
      </c>
      <c r="F320" s="138">
        <f t="shared" si="4"/>
        <v>1737671.01</v>
      </c>
      <c r="G320" s="44">
        <v>0</v>
      </c>
      <c r="H320" s="52">
        <v>250.71</v>
      </c>
      <c r="I320" s="143">
        <v>0</v>
      </c>
      <c r="J320" s="144" t="s">
        <v>97</v>
      </c>
      <c r="K320" s="142" t="s">
        <v>30</v>
      </c>
    </row>
    <row r="321" spans="1:11" ht="12" customHeight="1">
      <c r="A321" s="276" t="s">
        <v>453</v>
      </c>
      <c r="B321" s="136" t="s">
        <v>103</v>
      </c>
      <c r="C321" s="142" t="s">
        <v>96</v>
      </c>
      <c r="D321" s="50">
        <v>44610</v>
      </c>
      <c r="E321" s="50">
        <v>44666</v>
      </c>
      <c r="F321" s="138">
        <f t="shared" si="4"/>
        <v>15268923.689999998</v>
      </c>
      <c r="G321" s="44">
        <v>0</v>
      </c>
      <c r="H321" s="52">
        <v>2202.9899999999998</v>
      </c>
      <c r="I321" s="143">
        <v>0</v>
      </c>
      <c r="J321" s="144" t="s">
        <v>97</v>
      </c>
      <c r="K321" s="142" t="s">
        <v>30</v>
      </c>
    </row>
    <row r="322" spans="1:11" ht="12" customHeight="1">
      <c r="A322" s="276" t="s">
        <v>454</v>
      </c>
      <c r="B322" s="136" t="s">
        <v>103</v>
      </c>
      <c r="C322" s="142" t="s">
        <v>96</v>
      </c>
      <c r="D322" s="50">
        <v>44622</v>
      </c>
      <c r="E322" s="50">
        <v>44696</v>
      </c>
      <c r="F322" s="138">
        <f t="shared" si="4"/>
        <v>5213013.03</v>
      </c>
      <c r="G322" s="44">
        <v>0</v>
      </c>
      <c r="H322" s="52">
        <v>752.13</v>
      </c>
      <c r="I322" s="143">
        <v>0</v>
      </c>
      <c r="J322" s="144" t="s">
        <v>97</v>
      </c>
      <c r="K322" s="142" t="s">
        <v>30</v>
      </c>
    </row>
    <row r="323" spans="1:11" ht="12" customHeight="1">
      <c r="A323" s="276" t="s">
        <v>455</v>
      </c>
      <c r="B323" s="136" t="s">
        <v>103</v>
      </c>
      <c r="C323" s="142" t="s">
        <v>96</v>
      </c>
      <c r="D323" s="50">
        <v>44624</v>
      </c>
      <c r="E323" s="50">
        <v>44696</v>
      </c>
      <c r="F323" s="138">
        <f t="shared" si="4"/>
        <v>1479699.1900000002</v>
      </c>
      <c r="G323" s="44">
        <v>0</v>
      </c>
      <c r="H323" s="52">
        <v>213.49</v>
      </c>
      <c r="I323" s="143">
        <v>0</v>
      </c>
      <c r="J323" s="144" t="s">
        <v>97</v>
      </c>
      <c r="K323" s="142" t="s">
        <v>30</v>
      </c>
    </row>
    <row r="324" spans="1:11" ht="12" customHeight="1">
      <c r="A324" s="276" t="s">
        <v>456</v>
      </c>
      <c r="B324" s="136" t="s">
        <v>103</v>
      </c>
      <c r="C324" s="142" t="s">
        <v>96</v>
      </c>
      <c r="D324" s="50">
        <v>44625</v>
      </c>
      <c r="E324" s="50">
        <v>44696</v>
      </c>
      <c r="F324" s="138">
        <f t="shared" si="4"/>
        <v>1361179.0899999999</v>
      </c>
      <c r="G324" s="44">
        <v>0</v>
      </c>
      <c r="H324" s="52">
        <v>196.39</v>
      </c>
      <c r="I324" s="143">
        <v>0</v>
      </c>
      <c r="J324" s="144" t="s">
        <v>97</v>
      </c>
      <c r="K324" s="142" t="s">
        <v>30</v>
      </c>
    </row>
    <row r="325" spans="1:11" ht="12" customHeight="1">
      <c r="A325" s="276" t="s">
        <v>457</v>
      </c>
      <c r="B325" s="136" t="s">
        <v>103</v>
      </c>
      <c r="C325" s="142" t="s">
        <v>96</v>
      </c>
      <c r="D325" s="50">
        <v>44641</v>
      </c>
      <c r="E325" s="50">
        <v>44696</v>
      </c>
      <c r="F325" s="138">
        <f t="shared" si="4"/>
        <v>2324726.71</v>
      </c>
      <c r="G325" s="44">
        <v>0</v>
      </c>
      <c r="H325" s="52">
        <v>335.41</v>
      </c>
      <c r="I325" s="143">
        <v>0</v>
      </c>
      <c r="J325" s="144" t="s">
        <v>97</v>
      </c>
      <c r="K325" s="142" t="s">
        <v>30</v>
      </c>
    </row>
    <row r="326" spans="1:11" ht="12" customHeight="1">
      <c r="A326" s="276" t="s">
        <v>458</v>
      </c>
      <c r="B326" s="136" t="s">
        <v>103</v>
      </c>
      <c r="C326" s="142" t="s">
        <v>96</v>
      </c>
      <c r="D326" s="50">
        <v>44641</v>
      </c>
      <c r="E326" s="50">
        <v>44696</v>
      </c>
      <c r="F326" s="138">
        <f t="shared" si="4"/>
        <v>1326870.6399999999</v>
      </c>
      <c r="G326" s="44">
        <v>0</v>
      </c>
      <c r="H326" s="52">
        <v>191.44</v>
      </c>
      <c r="I326" s="143">
        <v>0</v>
      </c>
      <c r="J326" s="144" t="s">
        <v>97</v>
      </c>
      <c r="K326" s="142" t="s">
        <v>30</v>
      </c>
    </row>
    <row r="327" spans="1:11" ht="12" customHeight="1">
      <c r="A327" s="276" t="s">
        <v>459</v>
      </c>
      <c r="B327" s="136" t="s">
        <v>418</v>
      </c>
      <c r="C327" s="142" t="s">
        <v>96</v>
      </c>
      <c r="D327" s="50">
        <v>44638</v>
      </c>
      <c r="E327" s="50">
        <v>44668</v>
      </c>
      <c r="F327" s="138">
        <f t="shared" si="4"/>
        <v>6355727</v>
      </c>
      <c r="G327" s="44">
        <v>0</v>
      </c>
      <c r="H327" s="52">
        <v>917</v>
      </c>
      <c r="I327" s="143">
        <v>0</v>
      </c>
      <c r="J327" s="144" t="s">
        <v>97</v>
      </c>
      <c r="K327" s="142" t="s">
        <v>30</v>
      </c>
    </row>
    <row r="328" spans="1:11" ht="12" customHeight="1">
      <c r="A328" s="276" t="s">
        <v>460</v>
      </c>
      <c r="B328" s="136" t="s">
        <v>418</v>
      </c>
      <c r="C328" s="142" t="s">
        <v>96</v>
      </c>
      <c r="D328" s="50">
        <v>44638</v>
      </c>
      <c r="E328" s="50">
        <v>44668</v>
      </c>
      <c r="F328" s="138">
        <f t="shared" si="4"/>
        <v>3437776</v>
      </c>
      <c r="G328" s="44">
        <v>0</v>
      </c>
      <c r="H328" s="52">
        <v>496</v>
      </c>
      <c r="I328" s="143">
        <v>0</v>
      </c>
      <c r="J328" s="144" t="s">
        <v>97</v>
      </c>
      <c r="K328" s="142" t="s">
        <v>30</v>
      </c>
    </row>
    <row r="329" spans="1:11" ht="12" customHeight="1">
      <c r="A329" s="276" t="s">
        <v>461</v>
      </c>
      <c r="B329" s="136" t="s">
        <v>103</v>
      </c>
      <c r="C329" s="142" t="s">
        <v>96</v>
      </c>
      <c r="D329" s="50">
        <v>44635</v>
      </c>
      <c r="E329" s="50">
        <v>44696</v>
      </c>
      <c r="F329" s="138">
        <f t="shared" ref="F329:F355" si="5">+G329+H329*$C$4</f>
        <v>15773639.109999999</v>
      </c>
      <c r="G329" s="44">
        <v>0</v>
      </c>
      <c r="H329" s="52">
        <v>2275.81</v>
      </c>
      <c r="I329" s="143">
        <v>0</v>
      </c>
      <c r="J329" s="144" t="s">
        <v>97</v>
      </c>
      <c r="K329" s="142" t="s">
        <v>30</v>
      </c>
    </row>
    <row r="330" spans="1:11" ht="12" customHeight="1">
      <c r="A330" s="276" t="s">
        <v>462</v>
      </c>
      <c r="B330" s="136" t="s">
        <v>103</v>
      </c>
      <c r="C330" s="142" t="s">
        <v>96</v>
      </c>
      <c r="D330" s="50">
        <v>44642</v>
      </c>
      <c r="E330" s="50">
        <v>44696</v>
      </c>
      <c r="F330" s="138">
        <f t="shared" si="5"/>
        <v>2075695.8800000001</v>
      </c>
      <c r="G330" s="44">
        <v>0</v>
      </c>
      <c r="H330" s="52">
        <v>299.48</v>
      </c>
      <c r="I330" s="143">
        <v>0</v>
      </c>
      <c r="J330" s="144" t="s">
        <v>97</v>
      </c>
      <c r="K330" s="142" t="s">
        <v>30</v>
      </c>
    </row>
    <row r="331" spans="1:11" ht="12" customHeight="1">
      <c r="A331" s="276" t="s">
        <v>463</v>
      </c>
      <c r="B331" s="136" t="s">
        <v>103</v>
      </c>
      <c r="C331" s="142" t="s">
        <v>96</v>
      </c>
      <c r="D331" s="50">
        <v>44595</v>
      </c>
      <c r="E331" s="50">
        <v>44666</v>
      </c>
      <c r="F331" s="138">
        <f t="shared" si="5"/>
        <v>1857092.14</v>
      </c>
      <c r="G331" s="44">
        <v>0</v>
      </c>
      <c r="H331" s="52">
        <v>267.94</v>
      </c>
      <c r="I331" s="143">
        <v>0</v>
      </c>
      <c r="J331" s="144" t="s">
        <v>97</v>
      </c>
      <c r="K331" s="142" t="s">
        <v>30</v>
      </c>
    </row>
    <row r="332" spans="1:11" ht="12" customHeight="1">
      <c r="A332" s="276" t="s">
        <v>464</v>
      </c>
      <c r="B332" s="136" t="s">
        <v>103</v>
      </c>
      <c r="C332" s="142" t="s">
        <v>96</v>
      </c>
      <c r="D332" s="50">
        <v>44599</v>
      </c>
      <c r="E332" s="50">
        <v>44666</v>
      </c>
      <c r="F332" s="138">
        <f t="shared" si="5"/>
        <v>576174.02999999991</v>
      </c>
      <c r="G332" s="44">
        <v>0</v>
      </c>
      <c r="H332" s="52">
        <v>83.13</v>
      </c>
      <c r="I332" s="143">
        <v>0</v>
      </c>
      <c r="J332" s="144" t="s">
        <v>97</v>
      </c>
      <c r="K332" s="142" t="s">
        <v>30</v>
      </c>
    </row>
    <row r="333" spans="1:11" ht="12" customHeight="1">
      <c r="A333" s="276" t="s">
        <v>465</v>
      </c>
      <c r="B333" s="136" t="s">
        <v>103</v>
      </c>
      <c r="C333" s="142" t="s">
        <v>96</v>
      </c>
      <c r="D333" s="50">
        <v>44599</v>
      </c>
      <c r="E333" s="50">
        <v>44666</v>
      </c>
      <c r="F333" s="138">
        <f t="shared" si="5"/>
        <v>3744957.9200000004</v>
      </c>
      <c r="G333" s="44">
        <v>0</v>
      </c>
      <c r="H333" s="52">
        <v>540.32000000000005</v>
      </c>
      <c r="I333" s="143">
        <v>0</v>
      </c>
      <c r="J333" s="144" t="s">
        <v>97</v>
      </c>
      <c r="K333" s="142" t="s">
        <v>30</v>
      </c>
    </row>
    <row r="334" spans="1:11" ht="12" customHeight="1">
      <c r="A334" s="276" t="s">
        <v>466</v>
      </c>
      <c r="B334" s="136" t="s">
        <v>103</v>
      </c>
      <c r="C334" s="142" t="s">
        <v>96</v>
      </c>
      <c r="D334" s="50">
        <v>44601</v>
      </c>
      <c r="E334" s="50">
        <v>44666</v>
      </c>
      <c r="F334" s="138">
        <f t="shared" si="5"/>
        <v>1266501.6299999999</v>
      </c>
      <c r="G334" s="44">
        <v>0</v>
      </c>
      <c r="H334" s="52">
        <v>182.73</v>
      </c>
      <c r="I334" s="143">
        <v>0</v>
      </c>
      <c r="J334" s="144" t="s">
        <v>97</v>
      </c>
      <c r="K334" s="142" t="s">
        <v>30</v>
      </c>
    </row>
    <row r="335" spans="1:11" ht="12" customHeight="1">
      <c r="A335" s="276" t="s">
        <v>467</v>
      </c>
      <c r="B335" s="136" t="s">
        <v>103</v>
      </c>
      <c r="C335" s="142" t="s">
        <v>96</v>
      </c>
      <c r="D335" s="50">
        <v>44606</v>
      </c>
      <c r="E335" s="50">
        <v>44666</v>
      </c>
      <c r="F335" s="138">
        <f t="shared" si="5"/>
        <v>405879.36000000004</v>
      </c>
      <c r="G335" s="44">
        <v>0</v>
      </c>
      <c r="H335" s="52">
        <v>58.56</v>
      </c>
      <c r="I335" s="143">
        <v>0</v>
      </c>
      <c r="J335" s="144" t="s">
        <v>97</v>
      </c>
      <c r="K335" s="142" t="s">
        <v>30</v>
      </c>
    </row>
    <row r="336" spans="1:11" ht="12" customHeight="1">
      <c r="A336" s="276" t="s">
        <v>468</v>
      </c>
      <c r="B336" s="136" t="s">
        <v>103</v>
      </c>
      <c r="C336" s="142" t="s">
        <v>96</v>
      </c>
      <c r="D336" s="50">
        <v>44613</v>
      </c>
      <c r="E336" s="50">
        <v>44666</v>
      </c>
      <c r="F336" s="138">
        <f t="shared" si="5"/>
        <v>1048798.92</v>
      </c>
      <c r="G336" s="44">
        <v>0</v>
      </c>
      <c r="H336" s="52">
        <v>151.32</v>
      </c>
      <c r="I336" s="143">
        <v>0</v>
      </c>
      <c r="J336" s="144" t="s">
        <v>97</v>
      </c>
      <c r="K336" s="142" t="s">
        <v>30</v>
      </c>
    </row>
    <row r="337" spans="1:11" ht="12" customHeight="1">
      <c r="A337" s="276" t="s">
        <v>469</v>
      </c>
      <c r="B337" s="136" t="s">
        <v>103</v>
      </c>
      <c r="C337" s="142" t="s">
        <v>96</v>
      </c>
      <c r="D337" s="50">
        <v>44615</v>
      </c>
      <c r="E337" s="50">
        <v>44666</v>
      </c>
      <c r="F337" s="138">
        <f t="shared" si="5"/>
        <v>1048798.92</v>
      </c>
      <c r="G337" s="44">
        <v>0</v>
      </c>
      <c r="H337" s="52">
        <v>151.32</v>
      </c>
      <c r="I337" s="143">
        <v>0</v>
      </c>
      <c r="J337" s="144" t="s">
        <v>97</v>
      </c>
      <c r="K337" s="142" t="s">
        <v>30</v>
      </c>
    </row>
    <row r="338" spans="1:11" ht="12" customHeight="1">
      <c r="A338" s="276" t="s">
        <v>470</v>
      </c>
      <c r="B338" s="136" t="s">
        <v>103</v>
      </c>
      <c r="C338" s="142" t="s">
        <v>96</v>
      </c>
      <c r="D338" s="50">
        <v>44615</v>
      </c>
      <c r="E338" s="50">
        <v>44666</v>
      </c>
      <c r="F338" s="138">
        <f t="shared" si="5"/>
        <v>3200735.8000000003</v>
      </c>
      <c r="G338" s="44">
        <v>0</v>
      </c>
      <c r="H338" s="52">
        <v>461.8</v>
      </c>
      <c r="I338" s="143">
        <v>0</v>
      </c>
      <c r="J338" s="144" t="s">
        <v>97</v>
      </c>
      <c r="K338" s="142" t="s">
        <v>30</v>
      </c>
    </row>
    <row r="339" spans="1:11" ht="12" customHeight="1">
      <c r="A339" s="276" t="s">
        <v>471</v>
      </c>
      <c r="B339" s="136" t="s">
        <v>1099</v>
      </c>
      <c r="C339" s="142" t="s">
        <v>1100</v>
      </c>
      <c r="D339" s="50">
        <v>44629</v>
      </c>
      <c r="E339" s="50">
        <v>44696</v>
      </c>
      <c r="F339" s="138">
        <f t="shared" si="5"/>
        <v>2397502.21</v>
      </c>
      <c r="G339" s="44">
        <v>0</v>
      </c>
      <c r="H339" s="52">
        <v>345.91</v>
      </c>
      <c r="I339" s="143">
        <v>0</v>
      </c>
      <c r="J339" s="144" t="s">
        <v>97</v>
      </c>
      <c r="K339" s="142" t="s">
        <v>30</v>
      </c>
    </row>
    <row r="340" spans="1:11" ht="12" customHeight="1">
      <c r="A340" s="276" t="s">
        <v>472</v>
      </c>
      <c r="B340" s="136" t="s">
        <v>103</v>
      </c>
      <c r="C340" s="142" t="s">
        <v>96</v>
      </c>
      <c r="D340" s="50">
        <v>44631</v>
      </c>
      <c r="E340" s="50">
        <v>44696</v>
      </c>
      <c r="F340" s="138">
        <f t="shared" si="5"/>
        <v>712991.97000000009</v>
      </c>
      <c r="G340" s="44">
        <v>0</v>
      </c>
      <c r="H340" s="52">
        <v>102.87</v>
      </c>
      <c r="I340" s="143">
        <v>0</v>
      </c>
      <c r="J340" s="144" t="s">
        <v>97</v>
      </c>
      <c r="K340" s="142" t="s">
        <v>30</v>
      </c>
    </row>
    <row r="341" spans="1:11" ht="12" customHeight="1">
      <c r="A341" s="276" t="s">
        <v>473</v>
      </c>
      <c r="B341" s="136" t="s">
        <v>103</v>
      </c>
      <c r="C341" s="142" t="s">
        <v>96</v>
      </c>
      <c r="D341" s="50">
        <v>44634</v>
      </c>
      <c r="E341" s="50">
        <v>44696</v>
      </c>
      <c r="F341" s="138">
        <f t="shared" si="5"/>
        <v>5854546.3900000006</v>
      </c>
      <c r="G341" s="44">
        <v>0</v>
      </c>
      <c r="H341" s="52">
        <v>844.69</v>
      </c>
      <c r="I341" s="143">
        <v>0</v>
      </c>
      <c r="J341" s="144" t="s">
        <v>97</v>
      </c>
      <c r="K341" s="142" t="s">
        <v>30</v>
      </c>
    </row>
    <row r="342" spans="1:11" ht="12" customHeight="1">
      <c r="A342" s="276" t="s">
        <v>474</v>
      </c>
      <c r="B342" s="136" t="s">
        <v>103</v>
      </c>
      <c r="C342" s="142" t="s">
        <v>96</v>
      </c>
      <c r="D342" s="50">
        <v>44635</v>
      </c>
      <c r="E342" s="50">
        <v>44666</v>
      </c>
      <c r="F342" s="138">
        <f t="shared" si="5"/>
        <v>3519423.1799999997</v>
      </c>
      <c r="G342" s="44">
        <v>0</v>
      </c>
      <c r="H342" s="52">
        <v>507.78</v>
      </c>
      <c r="I342" s="143">
        <v>0</v>
      </c>
      <c r="J342" s="144" t="s">
        <v>97</v>
      </c>
      <c r="K342" s="142" t="s">
        <v>30</v>
      </c>
    </row>
    <row r="343" spans="1:11" ht="12" customHeight="1">
      <c r="A343" s="276" t="s">
        <v>475</v>
      </c>
      <c r="B343" s="136" t="s">
        <v>103</v>
      </c>
      <c r="C343" s="142" t="s">
        <v>96</v>
      </c>
      <c r="D343" s="50">
        <v>44635</v>
      </c>
      <c r="E343" s="50">
        <v>44696</v>
      </c>
      <c r="F343" s="138">
        <f t="shared" si="5"/>
        <v>1247857.24</v>
      </c>
      <c r="G343" s="44">
        <v>0</v>
      </c>
      <c r="H343" s="52">
        <v>180.04</v>
      </c>
      <c r="I343" s="143">
        <v>0</v>
      </c>
      <c r="J343" s="144" t="s">
        <v>97</v>
      </c>
      <c r="K343" s="142" t="s">
        <v>30</v>
      </c>
    </row>
    <row r="344" spans="1:11" ht="12" customHeight="1">
      <c r="A344" s="276" t="s">
        <v>476</v>
      </c>
      <c r="B344" s="136" t="s">
        <v>103</v>
      </c>
      <c r="C344" s="142" t="s">
        <v>96</v>
      </c>
      <c r="D344" s="50">
        <v>44637</v>
      </c>
      <c r="E344" s="50">
        <v>44696</v>
      </c>
      <c r="F344" s="138">
        <f t="shared" si="5"/>
        <v>512824.68999999994</v>
      </c>
      <c r="G344" s="44">
        <v>0</v>
      </c>
      <c r="H344" s="52">
        <v>73.989999999999995</v>
      </c>
      <c r="I344" s="143">
        <v>0</v>
      </c>
      <c r="J344" s="144" t="s">
        <v>97</v>
      </c>
      <c r="K344" s="142" t="s">
        <v>30</v>
      </c>
    </row>
    <row r="345" spans="1:11" ht="12" customHeight="1">
      <c r="A345" s="276" t="s">
        <v>477</v>
      </c>
      <c r="B345" s="136" t="s">
        <v>103</v>
      </c>
      <c r="C345" s="142" t="s">
        <v>96</v>
      </c>
      <c r="D345" s="50">
        <v>44645</v>
      </c>
      <c r="E345" s="50">
        <v>44696</v>
      </c>
      <c r="F345" s="138">
        <f t="shared" si="5"/>
        <v>264486.95999999996</v>
      </c>
      <c r="G345" s="44">
        <v>0</v>
      </c>
      <c r="H345" s="52">
        <v>38.159999999999997</v>
      </c>
      <c r="I345" s="143">
        <v>0</v>
      </c>
      <c r="J345" s="144" t="s">
        <v>97</v>
      </c>
      <c r="K345" s="142" t="s">
        <v>30</v>
      </c>
    </row>
    <row r="346" spans="1:11" ht="12" customHeight="1">
      <c r="A346" s="276" t="s">
        <v>478</v>
      </c>
      <c r="B346" s="136" t="s">
        <v>103</v>
      </c>
      <c r="C346" s="142" t="s">
        <v>96</v>
      </c>
      <c r="D346" s="50">
        <v>44649</v>
      </c>
      <c r="E346" s="50">
        <v>44680</v>
      </c>
      <c r="F346" s="138">
        <f t="shared" si="5"/>
        <v>3788553.91</v>
      </c>
      <c r="G346" s="44">
        <v>0</v>
      </c>
      <c r="H346" s="52">
        <v>546.61</v>
      </c>
      <c r="I346" s="143">
        <v>0</v>
      </c>
      <c r="J346" s="144" t="s">
        <v>97</v>
      </c>
      <c r="K346" s="142" t="s">
        <v>30</v>
      </c>
    </row>
    <row r="347" spans="1:11" ht="12" customHeight="1">
      <c r="A347" s="276" t="s">
        <v>479</v>
      </c>
      <c r="B347" s="136" t="s">
        <v>103</v>
      </c>
      <c r="C347" s="142" t="s">
        <v>96</v>
      </c>
      <c r="D347" s="50">
        <v>44649</v>
      </c>
      <c r="E347" s="50">
        <v>44679</v>
      </c>
      <c r="F347" s="138">
        <f t="shared" si="5"/>
        <v>4313785.09</v>
      </c>
      <c r="G347" s="44">
        <v>0</v>
      </c>
      <c r="H347" s="52">
        <v>622.39</v>
      </c>
      <c r="I347" s="143">
        <v>0</v>
      </c>
      <c r="J347" s="144" t="s">
        <v>97</v>
      </c>
      <c r="K347" s="142" t="s">
        <v>30</v>
      </c>
    </row>
    <row r="348" spans="1:11" ht="12" customHeight="1">
      <c r="A348" s="276" t="s">
        <v>480</v>
      </c>
      <c r="B348" s="136" t="s">
        <v>103</v>
      </c>
      <c r="C348" s="142" t="s">
        <v>96</v>
      </c>
      <c r="D348" s="50">
        <v>44650</v>
      </c>
      <c r="E348" s="50">
        <v>44680</v>
      </c>
      <c r="F348" s="138">
        <f t="shared" si="5"/>
        <v>1226509.76</v>
      </c>
      <c r="G348" s="44">
        <v>0</v>
      </c>
      <c r="H348" s="52">
        <v>176.96</v>
      </c>
      <c r="I348" s="143">
        <v>0</v>
      </c>
      <c r="J348" s="144" t="s">
        <v>97</v>
      </c>
      <c r="K348" s="142" t="s">
        <v>30</v>
      </c>
    </row>
    <row r="349" spans="1:11" ht="12" customHeight="1">
      <c r="A349" s="276" t="s">
        <v>481</v>
      </c>
      <c r="B349" s="136" t="s">
        <v>103</v>
      </c>
      <c r="C349" s="142" t="s">
        <v>96</v>
      </c>
      <c r="D349" s="50">
        <v>44651</v>
      </c>
      <c r="E349" s="50">
        <v>44666</v>
      </c>
      <c r="F349" s="138">
        <f t="shared" si="5"/>
        <v>25668889.189999998</v>
      </c>
      <c r="G349" s="44">
        <v>0</v>
      </c>
      <c r="H349" s="52">
        <v>3703.49</v>
      </c>
      <c r="I349" s="143">
        <v>0</v>
      </c>
      <c r="J349" s="144" t="s">
        <v>97</v>
      </c>
      <c r="K349" s="142" t="s">
        <v>30</v>
      </c>
    </row>
    <row r="350" spans="1:11" ht="12" customHeight="1">
      <c r="A350" s="276" t="s">
        <v>482</v>
      </c>
      <c r="B350" s="136" t="s">
        <v>103</v>
      </c>
      <c r="C350" s="142" t="s">
        <v>96</v>
      </c>
      <c r="D350" s="50">
        <v>44651</v>
      </c>
      <c r="E350" s="50">
        <v>44711</v>
      </c>
      <c r="F350" s="138">
        <f t="shared" si="5"/>
        <v>11721707.200000001</v>
      </c>
      <c r="G350" s="44">
        <v>0</v>
      </c>
      <c r="H350" s="52">
        <v>1691.2</v>
      </c>
      <c r="I350" s="143">
        <v>0</v>
      </c>
      <c r="J350" s="144" t="s">
        <v>97</v>
      </c>
      <c r="K350" s="142" t="s">
        <v>30</v>
      </c>
    </row>
    <row r="351" spans="1:11" ht="12" customHeight="1">
      <c r="A351" s="276" t="s">
        <v>483</v>
      </c>
      <c r="B351" s="136" t="s">
        <v>103</v>
      </c>
      <c r="C351" s="142" t="s">
        <v>96</v>
      </c>
      <c r="D351" s="50">
        <v>44617</v>
      </c>
      <c r="E351" s="50">
        <v>44677</v>
      </c>
      <c r="F351" s="138">
        <f t="shared" si="5"/>
        <v>1758256.08</v>
      </c>
      <c r="G351" s="44">
        <v>0</v>
      </c>
      <c r="H351" s="52">
        <v>253.68</v>
      </c>
      <c r="I351" s="143">
        <v>0</v>
      </c>
      <c r="J351" s="144" t="s">
        <v>97</v>
      </c>
      <c r="K351" s="142" t="s">
        <v>30</v>
      </c>
    </row>
    <row r="352" spans="1:11" ht="12" customHeight="1">
      <c r="A352" s="276" t="s">
        <v>484</v>
      </c>
      <c r="B352" s="136" t="s">
        <v>103</v>
      </c>
      <c r="C352" s="142" t="s">
        <v>96</v>
      </c>
      <c r="D352" s="50">
        <v>44644</v>
      </c>
      <c r="E352" s="50">
        <v>44696</v>
      </c>
      <c r="F352" s="138">
        <f t="shared" si="5"/>
        <v>1287363.9400000002</v>
      </c>
      <c r="G352" s="44">
        <v>0</v>
      </c>
      <c r="H352" s="52">
        <v>185.74</v>
      </c>
      <c r="I352" s="143">
        <v>0</v>
      </c>
      <c r="J352" s="144" t="s">
        <v>97</v>
      </c>
      <c r="K352" s="142" t="s">
        <v>30</v>
      </c>
    </row>
    <row r="353" spans="1:11" ht="12" customHeight="1">
      <c r="A353" s="276" t="s">
        <v>485</v>
      </c>
      <c r="B353" s="136" t="s">
        <v>441</v>
      </c>
      <c r="C353" s="142" t="s">
        <v>96</v>
      </c>
      <c r="D353" s="50">
        <v>44551</v>
      </c>
      <c r="E353" s="50">
        <v>44671</v>
      </c>
      <c r="F353" s="138">
        <f t="shared" si="5"/>
        <v>54269730</v>
      </c>
      <c r="G353" s="44">
        <v>0</v>
      </c>
      <c r="H353" s="52">
        <v>7830</v>
      </c>
      <c r="I353" s="143">
        <v>0</v>
      </c>
      <c r="J353" s="144" t="s">
        <v>97</v>
      </c>
      <c r="K353" s="142" t="s">
        <v>30</v>
      </c>
    </row>
    <row r="354" spans="1:11" ht="12" customHeight="1">
      <c r="A354" s="274" t="s">
        <v>486</v>
      </c>
      <c r="B354" s="136" t="s">
        <v>487</v>
      </c>
      <c r="C354" s="142" t="s">
        <v>96</v>
      </c>
      <c r="D354" s="50">
        <v>44574</v>
      </c>
      <c r="E354" s="50">
        <v>44941</v>
      </c>
      <c r="F354" s="138">
        <f t="shared" si="5"/>
        <v>23966635.59</v>
      </c>
      <c r="G354" s="44">
        <v>0</v>
      </c>
      <c r="H354" s="52">
        <v>3457.89</v>
      </c>
      <c r="I354" s="143">
        <v>0</v>
      </c>
      <c r="J354" s="144" t="s">
        <v>97</v>
      </c>
      <c r="K354" s="142" t="s">
        <v>30</v>
      </c>
    </row>
    <row r="355" spans="1:11" ht="12" customHeight="1">
      <c r="A355" s="276" t="s">
        <v>488</v>
      </c>
      <c r="B355" s="136" t="s">
        <v>487</v>
      </c>
      <c r="C355" s="145" t="s">
        <v>96</v>
      </c>
      <c r="D355" s="50">
        <v>44252</v>
      </c>
      <c r="E355" s="50">
        <v>44941</v>
      </c>
      <c r="F355" s="138">
        <f t="shared" si="5"/>
        <v>173275000</v>
      </c>
      <c r="G355" s="146">
        <v>0</v>
      </c>
      <c r="H355" s="52">
        <v>25000</v>
      </c>
      <c r="I355" s="147">
        <v>0</v>
      </c>
      <c r="J355" s="148" t="s">
        <v>97</v>
      </c>
      <c r="K355" s="145" t="s">
        <v>30</v>
      </c>
    </row>
    <row r="356" spans="1:11" ht="12" customHeight="1">
      <c r="A356" s="276" t="s">
        <v>489</v>
      </c>
      <c r="B356" s="120" t="s">
        <v>490</v>
      </c>
      <c r="C356" s="142" t="s">
        <v>491</v>
      </c>
      <c r="D356" s="50">
        <v>44649</v>
      </c>
      <c r="E356" s="50">
        <v>44656</v>
      </c>
      <c r="F356" s="138">
        <f t="shared" ref="F356:F419" si="6">+G356+H356*$C$4</f>
        <v>25921940</v>
      </c>
      <c r="G356" s="44">
        <v>0</v>
      </c>
      <c r="H356" s="52">
        <v>3740</v>
      </c>
      <c r="I356" s="143">
        <v>0</v>
      </c>
      <c r="J356" s="144" t="s">
        <v>97</v>
      </c>
      <c r="K356" s="142" t="s">
        <v>30</v>
      </c>
    </row>
    <row r="357" spans="1:11" ht="12" customHeight="1">
      <c r="A357" s="276" t="s">
        <v>1098</v>
      </c>
      <c r="B357" s="120" t="s">
        <v>490</v>
      </c>
      <c r="C357" s="142" t="s">
        <v>491</v>
      </c>
      <c r="D357" s="50">
        <v>44649</v>
      </c>
      <c r="E357" s="50">
        <v>44679</v>
      </c>
      <c r="F357" s="138">
        <f t="shared" si="6"/>
        <v>11436150</v>
      </c>
      <c r="G357" s="44">
        <v>0</v>
      </c>
      <c r="H357" s="52">
        <v>1650</v>
      </c>
      <c r="I357" s="143">
        <v>0</v>
      </c>
      <c r="J357" s="144" t="s">
        <v>97</v>
      </c>
      <c r="K357" s="142" t="s">
        <v>30</v>
      </c>
    </row>
    <row r="358" spans="1:11" ht="12" customHeight="1">
      <c r="A358" s="276" t="s">
        <v>1097</v>
      </c>
      <c r="B358" s="120" t="s">
        <v>492</v>
      </c>
      <c r="C358" s="142" t="s">
        <v>491</v>
      </c>
      <c r="D358" s="50">
        <v>44645</v>
      </c>
      <c r="E358" s="50">
        <v>44661</v>
      </c>
      <c r="F358" s="138">
        <f t="shared" si="6"/>
        <v>517523908</v>
      </c>
      <c r="G358" s="44">
        <v>0</v>
      </c>
      <c r="H358" s="52">
        <v>74668</v>
      </c>
      <c r="I358" s="143">
        <v>0</v>
      </c>
      <c r="J358" s="144" t="s">
        <v>97</v>
      </c>
      <c r="K358" s="142" t="s">
        <v>30</v>
      </c>
    </row>
    <row r="359" spans="1:11" ht="12" customHeight="1">
      <c r="A359" s="276" t="s">
        <v>493</v>
      </c>
      <c r="B359" s="120" t="s">
        <v>494</v>
      </c>
      <c r="C359" s="142" t="s">
        <v>491</v>
      </c>
      <c r="D359" s="50">
        <v>44558</v>
      </c>
      <c r="E359" s="50">
        <v>44691</v>
      </c>
      <c r="F359" s="138">
        <f t="shared" si="6"/>
        <v>48811567.5</v>
      </c>
      <c r="G359" s="44">
        <v>0</v>
      </c>
      <c r="H359" s="52">
        <v>7042.5</v>
      </c>
      <c r="I359" s="143">
        <v>0</v>
      </c>
      <c r="J359" s="144" t="s">
        <v>97</v>
      </c>
      <c r="K359" s="142" t="s">
        <v>30</v>
      </c>
    </row>
    <row r="360" spans="1:11" ht="12" customHeight="1">
      <c r="A360" s="276" t="s">
        <v>495</v>
      </c>
      <c r="B360" s="120" t="s">
        <v>494</v>
      </c>
      <c r="C360" s="142" t="s">
        <v>491</v>
      </c>
      <c r="D360" s="50">
        <v>44630</v>
      </c>
      <c r="E360" s="50">
        <v>44691</v>
      </c>
      <c r="F360" s="138">
        <f t="shared" si="6"/>
        <v>152712247.82000002</v>
      </c>
      <c r="G360" s="44">
        <v>0</v>
      </c>
      <c r="H360" s="52">
        <v>22033.22</v>
      </c>
      <c r="I360" s="143">
        <v>0</v>
      </c>
      <c r="J360" s="144" t="s">
        <v>97</v>
      </c>
      <c r="K360" s="142" t="s">
        <v>30</v>
      </c>
    </row>
    <row r="361" spans="1:11" ht="12" customHeight="1">
      <c r="A361" s="276">
        <v>24896</v>
      </c>
      <c r="B361" s="120" t="s">
        <v>496</v>
      </c>
      <c r="C361" s="142" t="s">
        <v>491</v>
      </c>
      <c r="D361" s="50">
        <v>44595</v>
      </c>
      <c r="E361" s="50">
        <v>44783</v>
      </c>
      <c r="F361" s="138">
        <f t="shared" si="6"/>
        <v>3468965.5</v>
      </c>
      <c r="G361" s="44">
        <v>0</v>
      </c>
      <c r="H361" s="52">
        <v>500.5</v>
      </c>
      <c r="I361" s="143">
        <v>0</v>
      </c>
      <c r="J361" s="144" t="s">
        <v>97</v>
      </c>
      <c r="K361" s="142" t="s">
        <v>30</v>
      </c>
    </row>
    <row r="362" spans="1:11" ht="12" customHeight="1">
      <c r="A362" s="276">
        <v>209065</v>
      </c>
      <c r="B362" s="120" t="s">
        <v>496</v>
      </c>
      <c r="C362" s="142" t="s">
        <v>491</v>
      </c>
      <c r="D362" s="50">
        <v>44595</v>
      </c>
      <c r="E362" s="50">
        <v>44783</v>
      </c>
      <c r="F362" s="138">
        <f t="shared" si="6"/>
        <v>13342175</v>
      </c>
      <c r="G362" s="44">
        <v>0</v>
      </c>
      <c r="H362" s="52">
        <v>1925</v>
      </c>
      <c r="I362" s="143">
        <v>0</v>
      </c>
      <c r="J362" s="144" t="s">
        <v>97</v>
      </c>
      <c r="K362" s="142" t="s">
        <v>30</v>
      </c>
    </row>
    <row r="363" spans="1:11" ht="12" customHeight="1">
      <c r="A363" s="276">
        <v>216323</v>
      </c>
      <c r="B363" s="120" t="s">
        <v>496</v>
      </c>
      <c r="C363" s="142" t="s">
        <v>491</v>
      </c>
      <c r="D363" s="50">
        <v>44628</v>
      </c>
      <c r="E363" s="50">
        <v>44814</v>
      </c>
      <c r="F363" s="138">
        <f t="shared" si="6"/>
        <v>5603713.5</v>
      </c>
      <c r="G363" s="44">
        <v>0</v>
      </c>
      <c r="H363" s="52">
        <v>808.5</v>
      </c>
      <c r="I363" s="143">
        <v>0</v>
      </c>
      <c r="J363" s="144" t="s">
        <v>97</v>
      </c>
      <c r="K363" s="142" t="s">
        <v>30</v>
      </c>
    </row>
    <row r="364" spans="1:11" ht="12" customHeight="1">
      <c r="A364" s="276">
        <v>245023</v>
      </c>
      <c r="B364" s="120" t="s">
        <v>496</v>
      </c>
      <c r="C364" s="142" t="s">
        <v>491</v>
      </c>
      <c r="D364" s="50">
        <v>44628</v>
      </c>
      <c r="E364" s="50">
        <v>44814</v>
      </c>
      <c r="F364" s="138">
        <f t="shared" si="6"/>
        <v>5603713.5</v>
      </c>
      <c r="G364" s="44">
        <v>0</v>
      </c>
      <c r="H364" s="52">
        <v>808.5</v>
      </c>
      <c r="I364" s="143">
        <v>0</v>
      </c>
      <c r="J364" s="144" t="s">
        <v>97</v>
      </c>
      <c r="K364" s="142" t="s">
        <v>30</v>
      </c>
    </row>
    <row r="365" spans="1:11" ht="12" customHeight="1">
      <c r="A365" s="276">
        <v>326353</v>
      </c>
      <c r="B365" s="120" t="s">
        <v>496</v>
      </c>
      <c r="C365" s="142" t="s">
        <v>491</v>
      </c>
      <c r="D365" s="50">
        <v>44595</v>
      </c>
      <c r="E365" s="50">
        <v>44783</v>
      </c>
      <c r="F365" s="138">
        <f t="shared" si="6"/>
        <v>5603713.5</v>
      </c>
      <c r="G365" s="44">
        <v>0</v>
      </c>
      <c r="H365" s="52">
        <v>808.5</v>
      </c>
      <c r="I365" s="143">
        <v>0</v>
      </c>
      <c r="J365" s="144" t="s">
        <v>97</v>
      </c>
      <c r="K365" s="142" t="s">
        <v>30</v>
      </c>
    </row>
    <row r="366" spans="1:11" ht="12" customHeight="1">
      <c r="A366" s="276">
        <v>374250</v>
      </c>
      <c r="B366" s="120" t="s">
        <v>496</v>
      </c>
      <c r="C366" s="142" t="s">
        <v>491</v>
      </c>
      <c r="D366" s="50">
        <v>44589</v>
      </c>
      <c r="E366" s="50">
        <v>44752</v>
      </c>
      <c r="F366" s="138">
        <f t="shared" si="6"/>
        <v>5603713.5</v>
      </c>
      <c r="G366" s="44">
        <v>0</v>
      </c>
      <c r="H366" s="52">
        <v>808.5</v>
      </c>
      <c r="I366" s="143">
        <v>0</v>
      </c>
      <c r="J366" s="144" t="s">
        <v>97</v>
      </c>
      <c r="K366" s="142" t="s">
        <v>30</v>
      </c>
    </row>
    <row r="367" spans="1:11" ht="12" customHeight="1">
      <c r="A367" s="276">
        <v>374648</v>
      </c>
      <c r="B367" s="120" t="s">
        <v>496</v>
      </c>
      <c r="C367" s="142" t="s">
        <v>491</v>
      </c>
      <c r="D367" s="50">
        <v>44634</v>
      </c>
      <c r="E367" s="50">
        <v>44814</v>
      </c>
      <c r="F367" s="138">
        <f t="shared" si="6"/>
        <v>5603713.5</v>
      </c>
      <c r="G367" s="44">
        <v>0</v>
      </c>
      <c r="H367" s="52">
        <v>808.5</v>
      </c>
      <c r="I367" s="143">
        <v>0</v>
      </c>
      <c r="J367" s="144" t="s">
        <v>97</v>
      </c>
      <c r="K367" s="142" t="s">
        <v>30</v>
      </c>
    </row>
    <row r="368" spans="1:11" ht="12" customHeight="1">
      <c r="A368" s="276">
        <v>526678</v>
      </c>
      <c r="B368" s="120" t="s">
        <v>496</v>
      </c>
      <c r="C368" s="142" t="s">
        <v>491</v>
      </c>
      <c r="D368" s="50">
        <v>44628</v>
      </c>
      <c r="E368" s="50">
        <v>44814</v>
      </c>
      <c r="F368" s="138">
        <f t="shared" si="6"/>
        <v>3468965.5</v>
      </c>
      <c r="G368" s="44">
        <v>0</v>
      </c>
      <c r="H368" s="52">
        <v>500.5</v>
      </c>
      <c r="I368" s="143">
        <v>0</v>
      </c>
      <c r="J368" s="144" t="s">
        <v>97</v>
      </c>
      <c r="K368" s="142" t="s">
        <v>30</v>
      </c>
    </row>
    <row r="369" spans="1:11" ht="12" customHeight="1">
      <c r="A369" s="276">
        <v>600011</v>
      </c>
      <c r="B369" s="120" t="s">
        <v>496</v>
      </c>
      <c r="C369" s="142" t="s">
        <v>491</v>
      </c>
      <c r="D369" s="50">
        <v>44634</v>
      </c>
      <c r="E369" s="50">
        <v>44814</v>
      </c>
      <c r="F369" s="138">
        <f t="shared" si="6"/>
        <v>4394254</v>
      </c>
      <c r="G369" s="44">
        <v>0</v>
      </c>
      <c r="H369" s="52">
        <v>634</v>
      </c>
      <c r="I369" s="143">
        <v>0</v>
      </c>
      <c r="J369" s="144" t="s">
        <v>97</v>
      </c>
      <c r="K369" s="142" t="s">
        <v>30</v>
      </c>
    </row>
    <row r="370" spans="1:11" ht="12" customHeight="1">
      <c r="A370" s="276">
        <v>600016</v>
      </c>
      <c r="B370" s="120" t="s">
        <v>496</v>
      </c>
      <c r="C370" s="142" t="s">
        <v>491</v>
      </c>
      <c r="D370" s="50">
        <v>44634</v>
      </c>
      <c r="E370" s="50">
        <v>44814</v>
      </c>
      <c r="F370" s="138">
        <f t="shared" si="6"/>
        <v>4394254</v>
      </c>
      <c r="G370" s="44">
        <v>0</v>
      </c>
      <c r="H370" s="52">
        <v>634</v>
      </c>
      <c r="I370" s="143">
        <v>0</v>
      </c>
      <c r="J370" s="144" t="s">
        <v>97</v>
      </c>
      <c r="K370" s="142" t="s">
        <v>30</v>
      </c>
    </row>
    <row r="371" spans="1:11" ht="12" customHeight="1">
      <c r="A371" s="276">
        <v>600017</v>
      </c>
      <c r="B371" s="120" t="s">
        <v>496</v>
      </c>
      <c r="C371" s="142" t="s">
        <v>491</v>
      </c>
      <c r="D371" s="50">
        <v>44634</v>
      </c>
      <c r="E371" s="50">
        <v>44814</v>
      </c>
      <c r="F371" s="138">
        <f t="shared" si="6"/>
        <v>4394254</v>
      </c>
      <c r="G371" s="44">
        <v>0</v>
      </c>
      <c r="H371" s="52">
        <v>634</v>
      </c>
      <c r="I371" s="143">
        <v>0</v>
      </c>
      <c r="J371" s="144" t="s">
        <v>97</v>
      </c>
      <c r="K371" s="142" t="s">
        <v>30</v>
      </c>
    </row>
    <row r="372" spans="1:11" ht="12" customHeight="1">
      <c r="A372" s="276">
        <v>600018</v>
      </c>
      <c r="B372" s="120" t="s">
        <v>496</v>
      </c>
      <c r="C372" s="142" t="s">
        <v>491</v>
      </c>
      <c r="D372" s="50">
        <v>44634</v>
      </c>
      <c r="E372" s="50">
        <v>44814</v>
      </c>
      <c r="F372" s="138">
        <f t="shared" si="6"/>
        <v>4394254</v>
      </c>
      <c r="G372" s="44">
        <v>0</v>
      </c>
      <c r="H372" s="52">
        <v>634</v>
      </c>
      <c r="I372" s="143">
        <v>0</v>
      </c>
      <c r="J372" s="144" t="s">
        <v>97</v>
      </c>
      <c r="K372" s="142" t="s">
        <v>30</v>
      </c>
    </row>
    <row r="373" spans="1:11" ht="12" customHeight="1">
      <c r="A373" s="276">
        <v>600023</v>
      </c>
      <c r="B373" s="120" t="s">
        <v>496</v>
      </c>
      <c r="C373" s="142" t="s">
        <v>491</v>
      </c>
      <c r="D373" s="50">
        <v>44634</v>
      </c>
      <c r="E373" s="50">
        <v>44814</v>
      </c>
      <c r="F373" s="138">
        <f t="shared" si="6"/>
        <v>4394254</v>
      </c>
      <c r="G373" s="44">
        <v>0</v>
      </c>
      <c r="H373" s="52">
        <v>634</v>
      </c>
      <c r="I373" s="143">
        <v>0</v>
      </c>
      <c r="J373" s="144" t="s">
        <v>97</v>
      </c>
      <c r="K373" s="142" t="s">
        <v>30</v>
      </c>
    </row>
    <row r="374" spans="1:11" ht="12" customHeight="1">
      <c r="A374" s="276">
        <v>600025</v>
      </c>
      <c r="B374" s="120" t="s">
        <v>496</v>
      </c>
      <c r="C374" s="142" t="s">
        <v>491</v>
      </c>
      <c r="D374" s="50">
        <v>44634</v>
      </c>
      <c r="E374" s="50">
        <v>44814</v>
      </c>
      <c r="F374" s="138">
        <f t="shared" si="6"/>
        <v>4394254</v>
      </c>
      <c r="G374" s="44">
        <v>0</v>
      </c>
      <c r="H374" s="52">
        <v>634</v>
      </c>
      <c r="I374" s="143">
        <v>0</v>
      </c>
      <c r="J374" s="144" t="s">
        <v>97</v>
      </c>
      <c r="K374" s="142" t="s">
        <v>30</v>
      </c>
    </row>
    <row r="375" spans="1:11" ht="12" customHeight="1">
      <c r="A375" s="276">
        <v>600026</v>
      </c>
      <c r="B375" s="120" t="s">
        <v>496</v>
      </c>
      <c r="C375" s="142" t="s">
        <v>491</v>
      </c>
      <c r="D375" s="50">
        <v>44634</v>
      </c>
      <c r="E375" s="50">
        <v>44814</v>
      </c>
      <c r="F375" s="138">
        <f t="shared" si="6"/>
        <v>4394254</v>
      </c>
      <c r="G375" s="44">
        <v>0</v>
      </c>
      <c r="H375" s="52">
        <v>634</v>
      </c>
      <c r="I375" s="143">
        <v>0</v>
      </c>
      <c r="J375" s="144" t="s">
        <v>97</v>
      </c>
      <c r="K375" s="142" t="s">
        <v>30</v>
      </c>
    </row>
    <row r="376" spans="1:11" ht="12" customHeight="1">
      <c r="A376" s="276">
        <v>600028</v>
      </c>
      <c r="B376" s="120" t="s">
        <v>496</v>
      </c>
      <c r="C376" s="142" t="s">
        <v>491</v>
      </c>
      <c r="D376" s="50">
        <v>44634</v>
      </c>
      <c r="E376" s="50">
        <v>44814</v>
      </c>
      <c r="F376" s="138">
        <f t="shared" si="6"/>
        <v>4394254</v>
      </c>
      <c r="G376" s="44">
        <v>0</v>
      </c>
      <c r="H376" s="52">
        <v>634</v>
      </c>
      <c r="I376" s="143">
        <v>0</v>
      </c>
      <c r="J376" s="144" t="s">
        <v>97</v>
      </c>
      <c r="K376" s="142" t="s">
        <v>30</v>
      </c>
    </row>
    <row r="377" spans="1:11" ht="12" customHeight="1">
      <c r="A377" s="276">
        <v>600029</v>
      </c>
      <c r="B377" s="120" t="s">
        <v>496</v>
      </c>
      <c r="C377" s="142" t="s">
        <v>491</v>
      </c>
      <c r="D377" s="50">
        <v>44634</v>
      </c>
      <c r="E377" s="50">
        <v>44814</v>
      </c>
      <c r="F377" s="138">
        <f t="shared" si="6"/>
        <v>3950670</v>
      </c>
      <c r="G377" s="44">
        <v>0</v>
      </c>
      <c r="H377" s="52">
        <v>570</v>
      </c>
      <c r="I377" s="143">
        <v>0</v>
      </c>
      <c r="J377" s="144" t="s">
        <v>97</v>
      </c>
      <c r="K377" s="142" t="s">
        <v>30</v>
      </c>
    </row>
    <row r="378" spans="1:11" ht="12" customHeight="1">
      <c r="A378" s="276">
        <v>600030</v>
      </c>
      <c r="B378" s="120" t="s">
        <v>496</v>
      </c>
      <c r="C378" s="142" t="s">
        <v>491</v>
      </c>
      <c r="D378" s="50">
        <v>44634</v>
      </c>
      <c r="E378" s="50">
        <v>44814</v>
      </c>
      <c r="F378" s="138">
        <f t="shared" si="6"/>
        <v>3950670</v>
      </c>
      <c r="G378" s="44">
        <v>0</v>
      </c>
      <c r="H378" s="52">
        <v>570</v>
      </c>
      <c r="I378" s="143">
        <v>0</v>
      </c>
      <c r="J378" s="144" t="s">
        <v>97</v>
      </c>
      <c r="K378" s="142" t="s">
        <v>30</v>
      </c>
    </row>
    <row r="379" spans="1:11" ht="12" customHeight="1">
      <c r="A379" s="276">
        <v>600032</v>
      </c>
      <c r="B379" s="120" t="s">
        <v>496</v>
      </c>
      <c r="C379" s="142" t="s">
        <v>491</v>
      </c>
      <c r="D379" s="50">
        <v>44634</v>
      </c>
      <c r="E379" s="50">
        <v>44814</v>
      </c>
      <c r="F379" s="138">
        <f t="shared" si="6"/>
        <v>3950670</v>
      </c>
      <c r="G379" s="44">
        <v>0</v>
      </c>
      <c r="H379" s="52">
        <v>570</v>
      </c>
      <c r="I379" s="143">
        <v>0</v>
      </c>
      <c r="J379" s="144" t="s">
        <v>97</v>
      </c>
      <c r="K379" s="142" t="s">
        <v>30</v>
      </c>
    </row>
    <row r="380" spans="1:11" ht="12" customHeight="1">
      <c r="A380" s="276">
        <v>600034</v>
      </c>
      <c r="B380" s="120" t="s">
        <v>496</v>
      </c>
      <c r="C380" s="142" t="s">
        <v>491</v>
      </c>
      <c r="D380" s="50">
        <v>44634</v>
      </c>
      <c r="E380" s="50">
        <v>44814</v>
      </c>
      <c r="F380" s="138">
        <f t="shared" si="6"/>
        <v>3950670</v>
      </c>
      <c r="G380" s="44">
        <v>0</v>
      </c>
      <c r="H380" s="52">
        <v>570</v>
      </c>
      <c r="I380" s="143">
        <v>0</v>
      </c>
      <c r="J380" s="144" t="s">
        <v>97</v>
      </c>
      <c r="K380" s="142" t="s">
        <v>30</v>
      </c>
    </row>
    <row r="381" spans="1:11" ht="12" customHeight="1">
      <c r="A381" s="276">
        <v>600035</v>
      </c>
      <c r="B381" s="120" t="s">
        <v>496</v>
      </c>
      <c r="C381" s="142" t="s">
        <v>491</v>
      </c>
      <c r="D381" s="50">
        <v>44634</v>
      </c>
      <c r="E381" s="50">
        <v>44814</v>
      </c>
      <c r="F381" s="138">
        <f t="shared" si="6"/>
        <v>3950670</v>
      </c>
      <c r="G381" s="44">
        <v>0</v>
      </c>
      <c r="H381" s="52">
        <v>570</v>
      </c>
      <c r="I381" s="143">
        <v>0</v>
      </c>
      <c r="J381" s="144" t="s">
        <v>97</v>
      </c>
      <c r="K381" s="142" t="s">
        <v>30</v>
      </c>
    </row>
    <row r="382" spans="1:11" ht="12" customHeight="1">
      <c r="A382" s="276">
        <v>600036</v>
      </c>
      <c r="B382" s="120" t="s">
        <v>496</v>
      </c>
      <c r="C382" s="142" t="s">
        <v>491</v>
      </c>
      <c r="D382" s="50">
        <v>44634</v>
      </c>
      <c r="E382" s="50">
        <v>44814</v>
      </c>
      <c r="F382" s="138">
        <f t="shared" si="6"/>
        <v>3950670</v>
      </c>
      <c r="G382" s="44">
        <v>0</v>
      </c>
      <c r="H382" s="52">
        <v>570</v>
      </c>
      <c r="I382" s="143">
        <v>0</v>
      </c>
      <c r="J382" s="144" t="s">
        <v>97</v>
      </c>
      <c r="K382" s="142" t="s">
        <v>30</v>
      </c>
    </row>
    <row r="383" spans="1:11" ht="12" customHeight="1">
      <c r="A383" s="276">
        <v>600055</v>
      </c>
      <c r="B383" s="120" t="s">
        <v>496</v>
      </c>
      <c r="C383" s="142" t="s">
        <v>491</v>
      </c>
      <c r="D383" s="50">
        <v>44634</v>
      </c>
      <c r="E383" s="50">
        <v>44814</v>
      </c>
      <c r="F383" s="138">
        <f t="shared" si="6"/>
        <v>4394254</v>
      </c>
      <c r="G383" s="44">
        <v>0</v>
      </c>
      <c r="H383" s="52">
        <v>634</v>
      </c>
      <c r="I383" s="143">
        <v>0</v>
      </c>
      <c r="J383" s="144" t="s">
        <v>97</v>
      </c>
      <c r="K383" s="142" t="s">
        <v>30</v>
      </c>
    </row>
    <row r="384" spans="1:11" ht="12" customHeight="1">
      <c r="A384" s="276">
        <v>706254</v>
      </c>
      <c r="B384" s="120" t="s">
        <v>496</v>
      </c>
      <c r="C384" s="142" t="s">
        <v>491</v>
      </c>
      <c r="D384" s="50">
        <v>44591</v>
      </c>
      <c r="E384" s="50">
        <v>44752</v>
      </c>
      <c r="F384" s="138">
        <f t="shared" si="6"/>
        <v>9606366</v>
      </c>
      <c r="G384" s="44">
        <v>0</v>
      </c>
      <c r="H384" s="52">
        <v>1386</v>
      </c>
      <c r="I384" s="143">
        <v>0</v>
      </c>
      <c r="J384" s="144" t="s">
        <v>97</v>
      </c>
      <c r="K384" s="142" t="s">
        <v>30</v>
      </c>
    </row>
    <row r="385" spans="1:11" ht="12" customHeight="1">
      <c r="A385" s="276">
        <v>706254</v>
      </c>
      <c r="B385" s="120" t="s">
        <v>496</v>
      </c>
      <c r="C385" s="142" t="s">
        <v>491</v>
      </c>
      <c r="D385" s="50">
        <v>44591</v>
      </c>
      <c r="E385" s="50">
        <v>44752</v>
      </c>
      <c r="F385" s="138">
        <f t="shared" si="6"/>
        <v>9606366</v>
      </c>
      <c r="G385" s="44">
        <v>0</v>
      </c>
      <c r="H385" s="52">
        <v>1386</v>
      </c>
      <c r="I385" s="143">
        <v>0</v>
      </c>
      <c r="J385" s="144" t="s">
        <v>97</v>
      </c>
      <c r="K385" s="142" t="s">
        <v>30</v>
      </c>
    </row>
    <row r="386" spans="1:11" ht="12" customHeight="1">
      <c r="A386" s="276">
        <v>706391</v>
      </c>
      <c r="B386" s="120" t="s">
        <v>496</v>
      </c>
      <c r="C386" s="142" t="s">
        <v>491</v>
      </c>
      <c r="D386" s="50">
        <v>44648</v>
      </c>
      <c r="E386" s="50">
        <v>44814</v>
      </c>
      <c r="F386" s="138">
        <f t="shared" si="6"/>
        <v>5603713.5</v>
      </c>
      <c r="G386" s="44">
        <v>0</v>
      </c>
      <c r="H386" s="52">
        <v>808.5</v>
      </c>
      <c r="I386" s="143">
        <v>0</v>
      </c>
      <c r="J386" s="144" t="s">
        <v>97</v>
      </c>
      <c r="K386" s="142" t="s">
        <v>30</v>
      </c>
    </row>
    <row r="387" spans="1:11" ht="12" customHeight="1">
      <c r="A387" s="276">
        <v>742649</v>
      </c>
      <c r="B387" s="120" t="s">
        <v>496</v>
      </c>
      <c r="C387" s="142" t="s">
        <v>491</v>
      </c>
      <c r="D387" s="50">
        <v>44650</v>
      </c>
      <c r="E387" s="50">
        <v>44691</v>
      </c>
      <c r="F387" s="138">
        <f t="shared" si="6"/>
        <v>498420339.25</v>
      </c>
      <c r="G387" s="44">
        <v>0</v>
      </c>
      <c r="H387" s="52">
        <v>71911.75</v>
      </c>
      <c r="I387" s="143">
        <v>0</v>
      </c>
      <c r="J387" s="144" t="s">
        <v>97</v>
      </c>
      <c r="K387" s="142" t="s">
        <v>30</v>
      </c>
    </row>
    <row r="388" spans="1:11" ht="12" customHeight="1">
      <c r="A388" s="276">
        <v>777728</v>
      </c>
      <c r="B388" s="120" t="s">
        <v>496</v>
      </c>
      <c r="C388" s="142" t="s">
        <v>491</v>
      </c>
      <c r="D388" s="50">
        <v>44596</v>
      </c>
      <c r="E388" s="50">
        <v>44783</v>
      </c>
      <c r="F388" s="138">
        <f t="shared" si="6"/>
        <v>3468965.5</v>
      </c>
      <c r="G388" s="44">
        <v>0</v>
      </c>
      <c r="H388" s="52">
        <v>500.5</v>
      </c>
      <c r="I388" s="143">
        <v>0</v>
      </c>
      <c r="J388" s="144" t="s">
        <v>97</v>
      </c>
      <c r="K388" s="142" t="s">
        <v>30</v>
      </c>
    </row>
    <row r="389" spans="1:11" ht="12" customHeight="1">
      <c r="A389" s="276">
        <v>780477</v>
      </c>
      <c r="B389" s="120" t="s">
        <v>496</v>
      </c>
      <c r="C389" s="142" t="s">
        <v>491</v>
      </c>
      <c r="D389" s="50">
        <v>44589</v>
      </c>
      <c r="E389" s="50">
        <v>44752</v>
      </c>
      <c r="F389" s="138">
        <f t="shared" si="6"/>
        <v>5603713.5</v>
      </c>
      <c r="G389" s="44">
        <v>0</v>
      </c>
      <c r="H389" s="52">
        <v>808.5</v>
      </c>
      <c r="I389" s="143">
        <v>0</v>
      </c>
      <c r="J389" s="144" t="s">
        <v>97</v>
      </c>
      <c r="K389" s="142" t="s">
        <v>30</v>
      </c>
    </row>
    <row r="390" spans="1:11" ht="12" customHeight="1">
      <c r="A390" s="276">
        <v>780807</v>
      </c>
      <c r="B390" s="120" t="s">
        <v>496</v>
      </c>
      <c r="C390" s="142" t="s">
        <v>491</v>
      </c>
      <c r="D390" s="50">
        <v>44589</v>
      </c>
      <c r="E390" s="50">
        <v>44752</v>
      </c>
      <c r="F390" s="138">
        <f t="shared" si="6"/>
        <v>5603713.5</v>
      </c>
      <c r="G390" s="44">
        <v>0</v>
      </c>
      <c r="H390" s="52">
        <v>808.5</v>
      </c>
      <c r="I390" s="143">
        <v>0</v>
      </c>
      <c r="J390" s="144" t="s">
        <v>97</v>
      </c>
      <c r="K390" s="142" t="s">
        <v>30</v>
      </c>
    </row>
    <row r="391" spans="1:11" ht="12" customHeight="1">
      <c r="A391" s="276">
        <v>791987</v>
      </c>
      <c r="B391" s="120" t="s">
        <v>496</v>
      </c>
      <c r="C391" s="142" t="s">
        <v>491</v>
      </c>
      <c r="D391" s="50">
        <v>44591</v>
      </c>
      <c r="E391" s="50">
        <v>44752</v>
      </c>
      <c r="F391" s="138">
        <f t="shared" si="6"/>
        <v>3468965.5</v>
      </c>
      <c r="G391" s="44">
        <v>0</v>
      </c>
      <c r="H391" s="52">
        <v>500.5</v>
      </c>
      <c r="I391" s="143">
        <v>0</v>
      </c>
      <c r="J391" s="144" t="s">
        <v>97</v>
      </c>
      <c r="K391" s="142" t="s">
        <v>30</v>
      </c>
    </row>
    <row r="392" spans="1:11" ht="12" customHeight="1">
      <c r="A392" s="276">
        <v>791987</v>
      </c>
      <c r="B392" s="120" t="s">
        <v>496</v>
      </c>
      <c r="C392" s="142" t="s">
        <v>491</v>
      </c>
      <c r="D392" s="50">
        <v>44591</v>
      </c>
      <c r="E392" s="50">
        <v>44752</v>
      </c>
      <c r="F392" s="138">
        <f t="shared" si="6"/>
        <v>3468965.5</v>
      </c>
      <c r="G392" s="44">
        <v>0</v>
      </c>
      <c r="H392" s="52">
        <v>500.5</v>
      </c>
      <c r="I392" s="143">
        <v>0</v>
      </c>
      <c r="J392" s="144" t="s">
        <v>97</v>
      </c>
      <c r="K392" s="142" t="s">
        <v>30</v>
      </c>
    </row>
    <row r="393" spans="1:11" ht="12" customHeight="1">
      <c r="A393" s="276">
        <v>799486</v>
      </c>
      <c r="B393" s="120" t="s">
        <v>496</v>
      </c>
      <c r="C393" s="142" t="s">
        <v>491</v>
      </c>
      <c r="D393" s="50">
        <v>44621</v>
      </c>
      <c r="E393" s="50">
        <v>44814</v>
      </c>
      <c r="F393" s="138">
        <f t="shared" si="6"/>
        <v>9606366</v>
      </c>
      <c r="G393" s="44">
        <v>0</v>
      </c>
      <c r="H393" s="52">
        <v>1386</v>
      </c>
      <c r="I393" s="143">
        <v>0</v>
      </c>
      <c r="J393" s="144" t="s">
        <v>97</v>
      </c>
      <c r="K393" s="142" t="s">
        <v>30</v>
      </c>
    </row>
    <row r="394" spans="1:11" ht="12" customHeight="1">
      <c r="A394" s="276">
        <v>838733</v>
      </c>
      <c r="B394" s="120" t="s">
        <v>496</v>
      </c>
      <c r="C394" s="142" t="s">
        <v>491</v>
      </c>
      <c r="D394" s="50">
        <v>44595</v>
      </c>
      <c r="E394" s="50">
        <v>44783</v>
      </c>
      <c r="F394" s="138">
        <f t="shared" si="6"/>
        <v>5603713.5</v>
      </c>
      <c r="G394" s="44">
        <v>0</v>
      </c>
      <c r="H394" s="52">
        <v>808.5</v>
      </c>
      <c r="I394" s="143">
        <v>0</v>
      </c>
      <c r="J394" s="144" t="s">
        <v>97</v>
      </c>
      <c r="K394" s="142" t="s">
        <v>30</v>
      </c>
    </row>
    <row r="395" spans="1:11" ht="12" customHeight="1">
      <c r="A395" s="276">
        <v>843852</v>
      </c>
      <c r="B395" s="120" t="s">
        <v>496</v>
      </c>
      <c r="C395" s="142" t="s">
        <v>491</v>
      </c>
      <c r="D395" s="50">
        <v>44628</v>
      </c>
      <c r="E395" s="50">
        <v>44814</v>
      </c>
      <c r="F395" s="138">
        <f t="shared" si="6"/>
        <v>5603713.5</v>
      </c>
      <c r="G395" s="44">
        <v>0</v>
      </c>
      <c r="H395" s="52">
        <v>808.5</v>
      </c>
      <c r="I395" s="143">
        <v>0</v>
      </c>
      <c r="J395" s="144" t="s">
        <v>97</v>
      </c>
      <c r="K395" s="142" t="s">
        <v>30</v>
      </c>
    </row>
    <row r="396" spans="1:11" ht="12" customHeight="1">
      <c r="A396" s="276">
        <v>844821</v>
      </c>
      <c r="B396" s="120" t="s">
        <v>496</v>
      </c>
      <c r="C396" s="142" t="s">
        <v>491</v>
      </c>
      <c r="D396" s="50">
        <v>44630</v>
      </c>
      <c r="E396" s="50">
        <v>44814</v>
      </c>
      <c r="F396" s="138">
        <f t="shared" si="6"/>
        <v>9606366</v>
      </c>
      <c r="G396" s="44">
        <v>0</v>
      </c>
      <c r="H396" s="52">
        <v>1386</v>
      </c>
      <c r="I396" s="143">
        <v>0</v>
      </c>
      <c r="J396" s="144" t="s">
        <v>97</v>
      </c>
      <c r="K396" s="142" t="s">
        <v>30</v>
      </c>
    </row>
    <row r="397" spans="1:11" ht="12" customHeight="1">
      <c r="A397" s="276">
        <v>909799</v>
      </c>
      <c r="B397" s="120" t="s">
        <v>496</v>
      </c>
      <c r="C397" s="142" t="s">
        <v>491</v>
      </c>
      <c r="D397" s="50">
        <v>44617</v>
      </c>
      <c r="E397" s="50">
        <v>44691</v>
      </c>
      <c r="F397" s="138">
        <f t="shared" si="6"/>
        <v>5603713.5</v>
      </c>
      <c r="G397" s="44">
        <v>0</v>
      </c>
      <c r="H397" s="52">
        <v>808.5</v>
      </c>
      <c r="I397" s="143">
        <v>0</v>
      </c>
      <c r="J397" s="144" t="s">
        <v>97</v>
      </c>
      <c r="K397" s="142" t="s">
        <v>30</v>
      </c>
    </row>
    <row r="398" spans="1:11" ht="12" customHeight="1">
      <c r="A398" s="276">
        <v>933536</v>
      </c>
      <c r="B398" s="120" t="s">
        <v>496</v>
      </c>
      <c r="C398" s="142" t="s">
        <v>491</v>
      </c>
      <c r="D398" s="50">
        <v>44616</v>
      </c>
      <c r="E398" s="50">
        <v>44783</v>
      </c>
      <c r="F398" s="138">
        <f t="shared" si="6"/>
        <v>5603713.5</v>
      </c>
      <c r="G398" s="44">
        <v>0</v>
      </c>
      <c r="H398" s="52">
        <v>808.5</v>
      </c>
      <c r="I398" s="143">
        <v>0</v>
      </c>
      <c r="J398" s="144" t="s">
        <v>97</v>
      </c>
      <c r="K398" s="142" t="s">
        <v>30</v>
      </c>
    </row>
    <row r="399" spans="1:11" ht="12" customHeight="1">
      <c r="A399" s="276">
        <v>945907</v>
      </c>
      <c r="B399" s="120" t="s">
        <v>496</v>
      </c>
      <c r="C399" s="142" t="s">
        <v>491</v>
      </c>
      <c r="D399" s="50">
        <v>44595</v>
      </c>
      <c r="E399" s="50">
        <v>44783</v>
      </c>
      <c r="F399" s="138">
        <f t="shared" si="6"/>
        <v>5603713.5</v>
      </c>
      <c r="G399" s="44">
        <v>0</v>
      </c>
      <c r="H399" s="52">
        <v>808.5</v>
      </c>
      <c r="I399" s="143">
        <v>0</v>
      </c>
      <c r="J399" s="144" t="s">
        <v>97</v>
      </c>
      <c r="K399" s="142" t="s">
        <v>30</v>
      </c>
    </row>
    <row r="400" spans="1:11" ht="12" customHeight="1">
      <c r="A400" s="276">
        <v>958862</v>
      </c>
      <c r="B400" s="120" t="s">
        <v>496</v>
      </c>
      <c r="C400" s="142" t="s">
        <v>491</v>
      </c>
      <c r="D400" s="50">
        <v>44648</v>
      </c>
      <c r="E400" s="50">
        <v>44814</v>
      </c>
      <c r="F400" s="138">
        <f t="shared" si="6"/>
        <v>5603713.5</v>
      </c>
      <c r="G400" s="44">
        <v>0</v>
      </c>
      <c r="H400" s="52">
        <v>808.5</v>
      </c>
      <c r="I400" s="143">
        <v>0</v>
      </c>
      <c r="J400" s="144" t="s">
        <v>97</v>
      </c>
      <c r="K400" s="142" t="s">
        <v>30</v>
      </c>
    </row>
    <row r="401" spans="1:11" ht="12" customHeight="1">
      <c r="A401" s="276">
        <v>958994</v>
      </c>
      <c r="B401" s="120" t="s">
        <v>496</v>
      </c>
      <c r="C401" s="142" t="s">
        <v>491</v>
      </c>
      <c r="D401" s="50">
        <v>44648</v>
      </c>
      <c r="E401" s="50">
        <v>44814</v>
      </c>
      <c r="F401" s="138">
        <f t="shared" si="6"/>
        <v>5603713.5</v>
      </c>
      <c r="G401" s="44">
        <v>0</v>
      </c>
      <c r="H401" s="52">
        <v>808.5</v>
      </c>
      <c r="I401" s="143">
        <v>0</v>
      </c>
      <c r="J401" s="144" t="s">
        <v>97</v>
      </c>
      <c r="K401" s="142" t="s">
        <v>30</v>
      </c>
    </row>
    <row r="402" spans="1:11" ht="12" customHeight="1">
      <c r="A402" s="276">
        <v>959056</v>
      </c>
      <c r="B402" s="120" t="s">
        <v>496</v>
      </c>
      <c r="C402" s="142" t="s">
        <v>491</v>
      </c>
      <c r="D402" s="50">
        <v>44648</v>
      </c>
      <c r="E402" s="50">
        <v>44814</v>
      </c>
      <c r="F402" s="138">
        <f t="shared" si="6"/>
        <v>5603713.5</v>
      </c>
      <c r="G402" s="44">
        <v>0</v>
      </c>
      <c r="H402" s="52">
        <v>808.5</v>
      </c>
      <c r="I402" s="143">
        <v>0</v>
      </c>
      <c r="J402" s="144" t="s">
        <v>97</v>
      </c>
      <c r="K402" s="142" t="s">
        <v>30</v>
      </c>
    </row>
    <row r="403" spans="1:11" ht="12" customHeight="1">
      <c r="A403" s="276">
        <v>966947</v>
      </c>
      <c r="B403" s="120" t="s">
        <v>496</v>
      </c>
      <c r="C403" s="142" t="s">
        <v>491</v>
      </c>
      <c r="D403" s="50">
        <v>44607</v>
      </c>
      <c r="E403" s="50">
        <v>44783</v>
      </c>
      <c r="F403" s="138">
        <f t="shared" si="6"/>
        <v>9606366</v>
      </c>
      <c r="G403" s="44">
        <v>0</v>
      </c>
      <c r="H403" s="52">
        <v>1386</v>
      </c>
      <c r="I403" s="143">
        <v>0</v>
      </c>
      <c r="J403" s="144" t="s">
        <v>97</v>
      </c>
      <c r="K403" s="142" t="s">
        <v>30</v>
      </c>
    </row>
    <row r="404" spans="1:11" ht="12" customHeight="1">
      <c r="A404" s="276">
        <v>973276</v>
      </c>
      <c r="B404" s="120" t="s">
        <v>496</v>
      </c>
      <c r="C404" s="142" t="s">
        <v>491</v>
      </c>
      <c r="D404" s="50">
        <v>44595</v>
      </c>
      <c r="E404" s="50">
        <v>44783</v>
      </c>
      <c r="F404" s="138">
        <f t="shared" si="6"/>
        <v>5603713.5</v>
      </c>
      <c r="G404" s="44">
        <v>0</v>
      </c>
      <c r="H404" s="52">
        <v>808.5</v>
      </c>
      <c r="I404" s="143">
        <v>0</v>
      </c>
      <c r="J404" s="144" t="s">
        <v>97</v>
      </c>
      <c r="K404" s="142" t="s">
        <v>30</v>
      </c>
    </row>
    <row r="405" spans="1:11" ht="12" customHeight="1">
      <c r="A405" s="276">
        <v>180003318</v>
      </c>
      <c r="B405" s="120" t="s">
        <v>496</v>
      </c>
      <c r="C405" s="142" t="s">
        <v>491</v>
      </c>
      <c r="D405" s="50">
        <v>44615</v>
      </c>
      <c r="E405" s="50">
        <v>44783</v>
      </c>
      <c r="F405" s="138">
        <f t="shared" si="6"/>
        <v>146971023.28</v>
      </c>
      <c r="G405" s="44">
        <v>0</v>
      </c>
      <c r="H405" s="52">
        <v>21204.880000000001</v>
      </c>
      <c r="I405" s="143">
        <v>0</v>
      </c>
      <c r="J405" s="144" t="s">
        <v>97</v>
      </c>
      <c r="K405" s="142" t="s">
        <v>30</v>
      </c>
    </row>
    <row r="406" spans="1:11" ht="12" customHeight="1">
      <c r="A406" s="276">
        <v>644176573</v>
      </c>
      <c r="B406" s="120" t="s">
        <v>496</v>
      </c>
      <c r="C406" s="142" t="s">
        <v>491</v>
      </c>
      <c r="D406" s="50">
        <v>44608</v>
      </c>
      <c r="E406" s="50">
        <v>44752</v>
      </c>
      <c r="F406" s="138">
        <f t="shared" si="6"/>
        <v>46346765.280000001</v>
      </c>
      <c r="G406" s="44">
        <v>0</v>
      </c>
      <c r="H406" s="52">
        <v>6686.88</v>
      </c>
      <c r="I406" s="143">
        <v>0</v>
      </c>
      <c r="J406" s="144" t="s">
        <v>97</v>
      </c>
      <c r="K406" s="142" t="s">
        <v>30</v>
      </c>
    </row>
    <row r="407" spans="1:11" ht="12" customHeight="1">
      <c r="A407" s="276">
        <v>645386471</v>
      </c>
      <c r="B407" s="120" t="s">
        <v>496</v>
      </c>
      <c r="C407" s="142" t="s">
        <v>491</v>
      </c>
      <c r="D407" s="50">
        <v>44642</v>
      </c>
      <c r="E407" s="50">
        <v>44752</v>
      </c>
      <c r="F407" s="138">
        <f t="shared" si="6"/>
        <v>17791114.59</v>
      </c>
      <c r="G407" s="44">
        <v>0</v>
      </c>
      <c r="H407" s="52">
        <v>2566.89</v>
      </c>
      <c r="I407" s="143">
        <v>0</v>
      </c>
      <c r="J407" s="144" t="s">
        <v>97</v>
      </c>
      <c r="K407" s="142" t="s">
        <v>30</v>
      </c>
    </row>
    <row r="408" spans="1:11" ht="12" customHeight="1">
      <c r="A408" s="276">
        <v>645891413</v>
      </c>
      <c r="B408" s="120" t="s">
        <v>496</v>
      </c>
      <c r="C408" s="142" t="s">
        <v>491</v>
      </c>
      <c r="D408" s="50">
        <v>44635</v>
      </c>
      <c r="E408" s="50">
        <v>44783</v>
      </c>
      <c r="F408" s="138">
        <f t="shared" si="6"/>
        <v>1225375293.9200001</v>
      </c>
      <c r="G408" s="44">
        <v>0</v>
      </c>
      <c r="H408" s="52">
        <v>176796.32</v>
      </c>
      <c r="I408" s="143">
        <v>0</v>
      </c>
      <c r="J408" s="144" t="s">
        <v>97</v>
      </c>
      <c r="K408" s="142" t="s">
        <v>30</v>
      </c>
    </row>
    <row r="409" spans="1:11" ht="12" customHeight="1">
      <c r="A409" s="276">
        <v>645912222</v>
      </c>
      <c r="B409" s="120" t="s">
        <v>496</v>
      </c>
      <c r="C409" s="142" t="s">
        <v>491</v>
      </c>
      <c r="D409" s="50">
        <v>44641</v>
      </c>
      <c r="E409" s="50">
        <v>44783</v>
      </c>
      <c r="F409" s="138">
        <f t="shared" si="6"/>
        <v>31427579.850000001</v>
      </c>
      <c r="G409" s="44">
        <v>0</v>
      </c>
      <c r="H409" s="52">
        <v>4534.3500000000004</v>
      </c>
      <c r="I409" s="143">
        <v>0</v>
      </c>
      <c r="J409" s="144" t="s">
        <v>97</v>
      </c>
      <c r="K409" s="142" t="s">
        <v>30</v>
      </c>
    </row>
    <row r="410" spans="1:11" ht="12" customHeight="1">
      <c r="A410" s="276">
        <v>645945420</v>
      </c>
      <c r="B410" s="120" t="s">
        <v>496</v>
      </c>
      <c r="C410" s="142" t="s">
        <v>491</v>
      </c>
      <c r="D410" s="50">
        <v>44641</v>
      </c>
      <c r="E410" s="50">
        <v>44783</v>
      </c>
      <c r="F410" s="138">
        <f t="shared" si="6"/>
        <v>1226328445.04</v>
      </c>
      <c r="G410" s="44">
        <v>0</v>
      </c>
      <c r="H410" s="52">
        <v>176933.84</v>
      </c>
      <c r="I410" s="143">
        <v>0</v>
      </c>
      <c r="J410" s="144" t="s">
        <v>97</v>
      </c>
      <c r="K410" s="142" t="s">
        <v>30</v>
      </c>
    </row>
    <row r="411" spans="1:11" ht="12" customHeight="1">
      <c r="A411" s="276">
        <v>1800003282</v>
      </c>
      <c r="B411" s="120" t="s">
        <v>496</v>
      </c>
      <c r="C411" s="142" t="s">
        <v>491</v>
      </c>
      <c r="D411" s="50">
        <v>44615</v>
      </c>
      <c r="E411" s="50">
        <v>44722</v>
      </c>
      <c r="F411" s="138">
        <f t="shared" si="6"/>
        <v>132140901.2</v>
      </c>
      <c r="G411" s="44">
        <v>0</v>
      </c>
      <c r="H411" s="52">
        <v>19065.2</v>
      </c>
      <c r="I411" s="143">
        <v>0</v>
      </c>
      <c r="J411" s="144" t="s">
        <v>97</v>
      </c>
      <c r="K411" s="142" t="s">
        <v>30</v>
      </c>
    </row>
    <row r="412" spans="1:11" ht="12" customHeight="1">
      <c r="A412" s="276">
        <v>1800003310</v>
      </c>
      <c r="B412" s="120" t="s">
        <v>496</v>
      </c>
      <c r="C412" s="142" t="s">
        <v>491</v>
      </c>
      <c r="D412" s="50">
        <v>44615</v>
      </c>
      <c r="E412" s="50">
        <v>44752</v>
      </c>
      <c r="F412" s="138">
        <f t="shared" si="6"/>
        <v>98935034.680000007</v>
      </c>
      <c r="G412" s="44">
        <v>0</v>
      </c>
      <c r="H412" s="52">
        <v>14274.28</v>
      </c>
      <c r="I412" s="143">
        <v>0</v>
      </c>
      <c r="J412" s="144" t="s">
        <v>97</v>
      </c>
      <c r="K412" s="142" t="s">
        <v>30</v>
      </c>
    </row>
    <row r="413" spans="1:11" ht="12" customHeight="1">
      <c r="A413" s="276" t="s">
        <v>497</v>
      </c>
      <c r="B413" s="120" t="s">
        <v>496</v>
      </c>
      <c r="C413" s="142" t="s">
        <v>491</v>
      </c>
      <c r="D413" s="50">
        <v>44629</v>
      </c>
      <c r="E413" s="50">
        <v>44713</v>
      </c>
      <c r="F413" s="138">
        <f t="shared" si="6"/>
        <v>33470006.93</v>
      </c>
      <c r="G413" s="44">
        <v>0</v>
      </c>
      <c r="H413" s="52">
        <v>4829.03</v>
      </c>
      <c r="I413" s="143">
        <v>0</v>
      </c>
      <c r="J413" s="144" t="s">
        <v>97</v>
      </c>
      <c r="K413" s="142" t="s">
        <v>30</v>
      </c>
    </row>
    <row r="414" spans="1:11" ht="12" customHeight="1">
      <c r="A414" s="276" t="s">
        <v>498</v>
      </c>
      <c r="B414" s="120" t="s">
        <v>496</v>
      </c>
      <c r="C414" s="142" t="s">
        <v>491</v>
      </c>
      <c r="D414" s="50">
        <v>44627</v>
      </c>
      <c r="E414" s="50">
        <v>44713</v>
      </c>
      <c r="F414" s="138">
        <f t="shared" si="6"/>
        <v>14972068.959999999</v>
      </c>
      <c r="G414" s="44">
        <v>0</v>
      </c>
      <c r="H414" s="52">
        <v>2160.16</v>
      </c>
      <c r="I414" s="143">
        <v>0</v>
      </c>
      <c r="J414" s="144" t="s">
        <v>97</v>
      </c>
      <c r="K414" s="142" t="s">
        <v>30</v>
      </c>
    </row>
    <row r="415" spans="1:11" ht="12" customHeight="1">
      <c r="A415" s="276" t="s">
        <v>498</v>
      </c>
      <c r="B415" s="120" t="s">
        <v>496</v>
      </c>
      <c r="C415" s="142" t="s">
        <v>491</v>
      </c>
      <c r="D415" s="50">
        <v>44627</v>
      </c>
      <c r="E415" s="50">
        <v>44713</v>
      </c>
      <c r="F415" s="138">
        <f t="shared" si="6"/>
        <v>3229915.31</v>
      </c>
      <c r="G415" s="44">
        <v>0</v>
      </c>
      <c r="H415" s="52">
        <v>466.01</v>
      </c>
      <c r="I415" s="143">
        <v>0</v>
      </c>
      <c r="J415" s="144" t="s">
        <v>97</v>
      </c>
      <c r="K415" s="142" t="s">
        <v>30</v>
      </c>
    </row>
    <row r="416" spans="1:11" ht="12" customHeight="1">
      <c r="A416" s="276" t="s">
        <v>499</v>
      </c>
      <c r="B416" s="120" t="s">
        <v>496</v>
      </c>
      <c r="C416" s="142" t="s">
        <v>491</v>
      </c>
      <c r="D416" s="50">
        <v>44627</v>
      </c>
      <c r="E416" s="50">
        <v>44713</v>
      </c>
      <c r="F416" s="138">
        <f t="shared" si="6"/>
        <v>3136277.5</v>
      </c>
      <c r="G416" s="44">
        <v>0</v>
      </c>
      <c r="H416" s="52">
        <v>452.5</v>
      </c>
      <c r="I416" s="143">
        <v>0</v>
      </c>
      <c r="J416" s="144" t="s">
        <v>97</v>
      </c>
      <c r="K416" s="142" t="s">
        <v>30</v>
      </c>
    </row>
    <row r="417" spans="1:11" ht="12" customHeight="1">
      <c r="A417" s="276" t="s">
        <v>499</v>
      </c>
      <c r="B417" s="120" t="s">
        <v>496</v>
      </c>
      <c r="C417" s="142" t="s">
        <v>491</v>
      </c>
      <c r="D417" s="50">
        <v>44627</v>
      </c>
      <c r="E417" s="50">
        <v>44713</v>
      </c>
      <c r="F417" s="138">
        <f t="shared" si="6"/>
        <v>594887.73</v>
      </c>
      <c r="G417" s="44">
        <v>0</v>
      </c>
      <c r="H417" s="52">
        <v>85.83</v>
      </c>
      <c r="I417" s="143">
        <v>0</v>
      </c>
      <c r="J417" s="144" t="s">
        <v>97</v>
      </c>
      <c r="K417" s="142" t="s">
        <v>30</v>
      </c>
    </row>
    <row r="418" spans="1:11" ht="12" customHeight="1">
      <c r="A418" s="276" t="s">
        <v>500</v>
      </c>
      <c r="B418" s="120" t="s">
        <v>496</v>
      </c>
      <c r="C418" s="142" t="s">
        <v>491</v>
      </c>
      <c r="D418" s="50">
        <v>44627</v>
      </c>
      <c r="E418" s="50">
        <v>44713</v>
      </c>
      <c r="F418" s="138">
        <f t="shared" si="6"/>
        <v>3135307.16</v>
      </c>
      <c r="G418" s="44">
        <v>0</v>
      </c>
      <c r="H418" s="52">
        <v>452.36</v>
      </c>
      <c r="I418" s="143">
        <v>0</v>
      </c>
      <c r="J418" s="144" t="s">
        <v>97</v>
      </c>
      <c r="K418" s="142" t="s">
        <v>30</v>
      </c>
    </row>
    <row r="419" spans="1:11" ht="12" customHeight="1">
      <c r="A419" s="276" t="s">
        <v>500</v>
      </c>
      <c r="B419" s="120" t="s">
        <v>496</v>
      </c>
      <c r="C419" s="142" t="s">
        <v>491</v>
      </c>
      <c r="D419" s="50">
        <v>44627</v>
      </c>
      <c r="E419" s="50">
        <v>44713</v>
      </c>
      <c r="F419" s="138">
        <f t="shared" si="6"/>
        <v>760954.49</v>
      </c>
      <c r="G419" s="44">
        <v>0</v>
      </c>
      <c r="H419" s="52">
        <v>109.79</v>
      </c>
      <c r="I419" s="143">
        <v>0</v>
      </c>
      <c r="J419" s="144" t="s">
        <v>97</v>
      </c>
      <c r="K419" s="142" t="s">
        <v>30</v>
      </c>
    </row>
    <row r="420" spans="1:11" ht="12" customHeight="1">
      <c r="A420" s="276" t="s">
        <v>501</v>
      </c>
      <c r="B420" s="120" t="s">
        <v>496</v>
      </c>
      <c r="C420" s="142" t="s">
        <v>491</v>
      </c>
      <c r="D420" s="50">
        <v>44636</v>
      </c>
      <c r="E420" s="50">
        <v>44713</v>
      </c>
      <c r="F420" s="138">
        <f t="shared" ref="F420:F483" si="7">+G420+H420*$C$4</f>
        <v>8535318.5700000003</v>
      </c>
      <c r="G420" s="44">
        <v>0</v>
      </c>
      <c r="H420" s="52">
        <v>1231.47</v>
      </c>
      <c r="I420" s="143">
        <v>0</v>
      </c>
      <c r="J420" s="144" t="s">
        <v>97</v>
      </c>
      <c r="K420" s="142" t="s">
        <v>30</v>
      </c>
    </row>
    <row r="421" spans="1:11" ht="12" customHeight="1">
      <c r="A421" s="276" t="s">
        <v>502</v>
      </c>
      <c r="B421" s="120" t="s">
        <v>496</v>
      </c>
      <c r="C421" s="142" t="s">
        <v>491</v>
      </c>
      <c r="D421" s="50">
        <v>44649</v>
      </c>
      <c r="E421" s="50">
        <v>44743</v>
      </c>
      <c r="F421" s="138">
        <f t="shared" si="7"/>
        <v>884672.84</v>
      </c>
      <c r="G421" s="44">
        <v>0</v>
      </c>
      <c r="H421" s="52">
        <v>127.64</v>
      </c>
      <c r="I421" s="143">
        <v>0</v>
      </c>
      <c r="J421" s="144" t="s">
        <v>97</v>
      </c>
      <c r="K421" s="142" t="s">
        <v>30</v>
      </c>
    </row>
    <row r="422" spans="1:11" ht="12" customHeight="1">
      <c r="A422" s="276" t="s">
        <v>503</v>
      </c>
      <c r="B422" s="120" t="s">
        <v>496</v>
      </c>
      <c r="C422" s="142" t="s">
        <v>491</v>
      </c>
      <c r="D422" s="50">
        <v>44649</v>
      </c>
      <c r="E422" s="50">
        <v>44743</v>
      </c>
      <c r="F422" s="138">
        <f t="shared" si="7"/>
        <v>2122202.89</v>
      </c>
      <c r="G422" s="44">
        <v>0</v>
      </c>
      <c r="H422" s="52">
        <v>306.19</v>
      </c>
      <c r="I422" s="143">
        <v>0</v>
      </c>
      <c r="J422" s="144" t="s">
        <v>97</v>
      </c>
      <c r="K422" s="142" t="s">
        <v>30</v>
      </c>
    </row>
    <row r="423" spans="1:11" ht="12" customHeight="1">
      <c r="A423" s="276" t="s">
        <v>504</v>
      </c>
      <c r="B423" s="120" t="s">
        <v>496</v>
      </c>
      <c r="C423" s="142" t="s">
        <v>491</v>
      </c>
      <c r="D423" s="50">
        <v>44573</v>
      </c>
      <c r="E423" s="50">
        <v>44722</v>
      </c>
      <c r="F423" s="138">
        <f t="shared" si="7"/>
        <v>1479500824.78</v>
      </c>
      <c r="G423" s="44">
        <v>0</v>
      </c>
      <c r="H423" s="52">
        <v>213461.38</v>
      </c>
      <c r="I423" s="143">
        <v>0</v>
      </c>
      <c r="J423" s="144" t="s">
        <v>97</v>
      </c>
      <c r="K423" s="142" t="s">
        <v>30</v>
      </c>
    </row>
    <row r="424" spans="1:11" ht="12" customHeight="1">
      <c r="A424" s="276" t="s">
        <v>505</v>
      </c>
      <c r="B424" s="120" t="s">
        <v>496</v>
      </c>
      <c r="C424" s="142" t="s">
        <v>491</v>
      </c>
      <c r="D424" s="50">
        <v>44624</v>
      </c>
      <c r="E424" s="50">
        <v>44722</v>
      </c>
      <c r="F424" s="138">
        <f t="shared" si="7"/>
        <v>1634756125.8100002</v>
      </c>
      <c r="G424" s="44">
        <v>0</v>
      </c>
      <c r="H424" s="52">
        <v>235861.51</v>
      </c>
      <c r="I424" s="143">
        <v>0</v>
      </c>
      <c r="J424" s="144" t="s">
        <v>97</v>
      </c>
      <c r="K424" s="142" t="s">
        <v>30</v>
      </c>
    </row>
    <row r="425" spans="1:11" ht="12" customHeight="1">
      <c r="A425" s="276" t="s">
        <v>506</v>
      </c>
      <c r="B425" s="120" t="s">
        <v>496</v>
      </c>
      <c r="C425" s="142" t="s">
        <v>491</v>
      </c>
      <c r="D425" s="50">
        <v>44586</v>
      </c>
      <c r="E425" s="50">
        <v>44722</v>
      </c>
      <c r="F425" s="138">
        <f t="shared" si="7"/>
        <v>1481162601.3400002</v>
      </c>
      <c r="G425" s="44">
        <v>0</v>
      </c>
      <c r="H425" s="52">
        <v>213701.14</v>
      </c>
      <c r="I425" s="143">
        <v>0</v>
      </c>
      <c r="J425" s="144" t="s">
        <v>97</v>
      </c>
      <c r="K425" s="142" t="s">
        <v>30</v>
      </c>
    </row>
    <row r="426" spans="1:11" ht="12" customHeight="1">
      <c r="A426" s="276" t="s">
        <v>507</v>
      </c>
      <c r="B426" s="120" t="s">
        <v>496</v>
      </c>
      <c r="C426" s="142" t="s">
        <v>491</v>
      </c>
      <c r="D426" s="50">
        <v>44586</v>
      </c>
      <c r="E426" s="50">
        <v>44752</v>
      </c>
      <c r="F426" s="138">
        <f t="shared" si="7"/>
        <v>1475199307.5600002</v>
      </c>
      <c r="G426" s="44">
        <v>0</v>
      </c>
      <c r="H426" s="52">
        <v>212840.76</v>
      </c>
      <c r="I426" s="143">
        <v>0</v>
      </c>
      <c r="J426" s="144" t="s">
        <v>97</v>
      </c>
      <c r="K426" s="142" t="s">
        <v>30</v>
      </c>
    </row>
    <row r="427" spans="1:11" ht="12" customHeight="1">
      <c r="A427" s="276" t="s">
        <v>508</v>
      </c>
      <c r="B427" s="120" t="s">
        <v>496</v>
      </c>
      <c r="C427" s="142" t="s">
        <v>491</v>
      </c>
      <c r="D427" s="50">
        <v>44649</v>
      </c>
      <c r="E427" s="50">
        <v>44752</v>
      </c>
      <c r="F427" s="138">
        <f t="shared" si="7"/>
        <v>677217613.5</v>
      </c>
      <c r="G427" s="44">
        <v>0</v>
      </c>
      <c r="H427" s="52">
        <v>97708.5</v>
      </c>
      <c r="I427" s="143">
        <v>0</v>
      </c>
      <c r="J427" s="144" t="s">
        <v>97</v>
      </c>
      <c r="K427" s="142" t="s">
        <v>30</v>
      </c>
    </row>
    <row r="428" spans="1:11" ht="12" customHeight="1">
      <c r="A428" s="276" t="s">
        <v>509</v>
      </c>
      <c r="B428" s="120" t="s">
        <v>496</v>
      </c>
      <c r="C428" s="142" t="s">
        <v>491</v>
      </c>
      <c r="D428" s="50">
        <v>44644</v>
      </c>
      <c r="E428" s="50">
        <v>44752</v>
      </c>
      <c r="F428" s="138">
        <f t="shared" si="7"/>
        <v>749919852.82999992</v>
      </c>
      <c r="G428" s="44">
        <v>0</v>
      </c>
      <c r="H428" s="52">
        <v>108197.93</v>
      </c>
      <c r="I428" s="143">
        <v>0</v>
      </c>
      <c r="J428" s="144" t="s">
        <v>97</v>
      </c>
      <c r="K428" s="142" t="s">
        <v>30</v>
      </c>
    </row>
    <row r="429" spans="1:11" ht="12" customHeight="1">
      <c r="A429" s="276" t="s">
        <v>510</v>
      </c>
      <c r="B429" s="120" t="s">
        <v>496</v>
      </c>
      <c r="C429" s="142" t="s">
        <v>491</v>
      </c>
      <c r="D429" s="50">
        <v>44610</v>
      </c>
      <c r="E429" s="50">
        <v>44752</v>
      </c>
      <c r="F429" s="138">
        <f t="shared" si="7"/>
        <v>1499729433.45</v>
      </c>
      <c r="G429" s="44">
        <v>0</v>
      </c>
      <c r="H429" s="52">
        <v>216379.95</v>
      </c>
      <c r="I429" s="143">
        <v>0</v>
      </c>
      <c r="J429" s="144" t="s">
        <v>97</v>
      </c>
      <c r="K429" s="142" t="s">
        <v>30</v>
      </c>
    </row>
    <row r="430" spans="1:11" ht="12" customHeight="1">
      <c r="A430" s="276" t="s">
        <v>511</v>
      </c>
      <c r="B430" s="120" t="s">
        <v>496</v>
      </c>
      <c r="C430" s="142" t="s">
        <v>491</v>
      </c>
      <c r="D430" s="50">
        <v>44601</v>
      </c>
      <c r="E430" s="50">
        <v>44752</v>
      </c>
      <c r="F430" s="138">
        <f t="shared" si="7"/>
        <v>1354221336.3400002</v>
      </c>
      <c r="G430" s="44">
        <v>0</v>
      </c>
      <c r="H430" s="52">
        <v>195386.14</v>
      </c>
      <c r="I430" s="143">
        <v>0</v>
      </c>
      <c r="J430" s="144" t="s">
        <v>97</v>
      </c>
      <c r="K430" s="142" t="s">
        <v>30</v>
      </c>
    </row>
    <row r="431" spans="1:11" ht="12" customHeight="1">
      <c r="A431" s="276" t="s">
        <v>512</v>
      </c>
      <c r="B431" s="120" t="s">
        <v>496</v>
      </c>
      <c r="C431" s="142" t="s">
        <v>491</v>
      </c>
      <c r="D431" s="50">
        <v>44615</v>
      </c>
      <c r="E431" s="50">
        <v>44752</v>
      </c>
      <c r="F431" s="138">
        <f t="shared" si="7"/>
        <v>1482473114.8199999</v>
      </c>
      <c r="G431" s="44">
        <v>0</v>
      </c>
      <c r="H431" s="52">
        <v>213890.22</v>
      </c>
      <c r="I431" s="143">
        <v>0</v>
      </c>
      <c r="J431" s="144" t="s">
        <v>97</v>
      </c>
      <c r="K431" s="142" t="s">
        <v>30</v>
      </c>
    </row>
    <row r="432" spans="1:11" ht="12" customHeight="1">
      <c r="A432" s="276" t="s">
        <v>513</v>
      </c>
      <c r="B432" s="120" t="s">
        <v>496</v>
      </c>
      <c r="C432" s="142" t="s">
        <v>491</v>
      </c>
      <c r="D432" s="50">
        <v>44616</v>
      </c>
      <c r="E432" s="50">
        <v>44783</v>
      </c>
      <c r="F432" s="138">
        <f t="shared" si="7"/>
        <v>1546591033.4099998</v>
      </c>
      <c r="G432" s="44">
        <v>0</v>
      </c>
      <c r="H432" s="52">
        <v>223141.11</v>
      </c>
      <c r="I432" s="143">
        <v>0</v>
      </c>
      <c r="J432" s="144" t="s">
        <v>97</v>
      </c>
      <c r="K432" s="142" t="s">
        <v>30</v>
      </c>
    </row>
    <row r="433" spans="1:11" ht="12" customHeight="1">
      <c r="A433" s="276" t="s">
        <v>514</v>
      </c>
      <c r="B433" s="120" t="s">
        <v>496</v>
      </c>
      <c r="C433" s="142" t="s">
        <v>491</v>
      </c>
      <c r="D433" s="50">
        <v>44616</v>
      </c>
      <c r="E433" s="50">
        <v>44783</v>
      </c>
      <c r="F433" s="138">
        <f t="shared" si="7"/>
        <v>1534213861.54</v>
      </c>
      <c r="G433" s="44">
        <v>0</v>
      </c>
      <c r="H433" s="52">
        <v>221355.34</v>
      </c>
      <c r="I433" s="143">
        <v>0</v>
      </c>
      <c r="J433" s="144" t="s">
        <v>97</v>
      </c>
      <c r="K433" s="142" t="s">
        <v>30</v>
      </c>
    </row>
    <row r="434" spans="1:11" ht="12" customHeight="1">
      <c r="A434" s="276" t="s">
        <v>515</v>
      </c>
      <c r="B434" s="120" t="s">
        <v>496</v>
      </c>
      <c r="C434" s="142" t="s">
        <v>491</v>
      </c>
      <c r="D434" s="50">
        <v>44645</v>
      </c>
      <c r="E434" s="50">
        <v>44783</v>
      </c>
      <c r="F434" s="138">
        <f t="shared" si="7"/>
        <v>1355047650.1599998</v>
      </c>
      <c r="G434" s="44">
        <v>0</v>
      </c>
      <c r="H434" s="52">
        <v>195505.36</v>
      </c>
      <c r="I434" s="143">
        <v>0</v>
      </c>
      <c r="J434" s="144" t="s">
        <v>97</v>
      </c>
      <c r="K434" s="142" t="s">
        <v>30</v>
      </c>
    </row>
    <row r="435" spans="1:11" ht="12" customHeight="1">
      <c r="A435" s="276" t="s">
        <v>516</v>
      </c>
      <c r="B435" s="120" t="s">
        <v>496</v>
      </c>
      <c r="C435" s="142" t="s">
        <v>491</v>
      </c>
      <c r="D435" s="50">
        <v>44608</v>
      </c>
      <c r="E435" s="50">
        <v>44783</v>
      </c>
      <c r="F435" s="138">
        <f t="shared" si="7"/>
        <v>1093705284.8599999</v>
      </c>
      <c r="G435" s="44">
        <v>0</v>
      </c>
      <c r="H435" s="52">
        <v>157799.06</v>
      </c>
      <c r="I435" s="143">
        <v>0</v>
      </c>
      <c r="J435" s="144" t="s">
        <v>97</v>
      </c>
      <c r="K435" s="142" t="s">
        <v>30</v>
      </c>
    </row>
    <row r="436" spans="1:11" ht="12" customHeight="1">
      <c r="A436" s="276" t="s">
        <v>517</v>
      </c>
      <c r="B436" s="120" t="s">
        <v>496</v>
      </c>
      <c r="C436" s="142" t="s">
        <v>491</v>
      </c>
      <c r="D436" s="50">
        <v>44649</v>
      </c>
      <c r="E436" s="50">
        <v>44783</v>
      </c>
      <c r="F436" s="138">
        <f t="shared" si="7"/>
        <v>1278054567.3500001</v>
      </c>
      <c r="G436" s="44">
        <v>0</v>
      </c>
      <c r="H436" s="52">
        <v>184396.85</v>
      </c>
      <c r="I436" s="143">
        <v>0</v>
      </c>
      <c r="J436" s="144" t="s">
        <v>97</v>
      </c>
      <c r="K436" s="142" t="s">
        <v>30</v>
      </c>
    </row>
    <row r="437" spans="1:11" ht="12" customHeight="1">
      <c r="A437" s="276" t="s">
        <v>518</v>
      </c>
      <c r="B437" s="120" t="s">
        <v>496</v>
      </c>
      <c r="C437" s="142" t="s">
        <v>491</v>
      </c>
      <c r="D437" s="50">
        <v>44636</v>
      </c>
      <c r="E437" s="50">
        <v>44783</v>
      </c>
      <c r="F437" s="138">
        <f t="shared" si="7"/>
        <v>1850019539.6700001</v>
      </c>
      <c r="G437" s="44">
        <v>0</v>
      </c>
      <c r="H437" s="52">
        <v>266919.57</v>
      </c>
      <c r="I437" s="143">
        <v>0</v>
      </c>
      <c r="J437" s="144" t="s">
        <v>97</v>
      </c>
      <c r="K437" s="142" t="s">
        <v>30</v>
      </c>
    </row>
    <row r="438" spans="1:11" ht="12" customHeight="1">
      <c r="A438" s="276" t="s">
        <v>519</v>
      </c>
      <c r="B438" s="120" t="s">
        <v>496</v>
      </c>
      <c r="C438" s="142" t="s">
        <v>491</v>
      </c>
      <c r="D438" s="50">
        <v>44643</v>
      </c>
      <c r="E438" s="50">
        <v>44783</v>
      </c>
      <c r="F438" s="138">
        <f t="shared" si="7"/>
        <v>749893099.17000008</v>
      </c>
      <c r="G438" s="44">
        <v>0</v>
      </c>
      <c r="H438" s="52">
        <v>108194.07</v>
      </c>
      <c r="I438" s="143">
        <v>0</v>
      </c>
      <c r="J438" s="144" t="s">
        <v>97</v>
      </c>
      <c r="K438" s="142" t="s">
        <v>30</v>
      </c>
    </row>
    <row r="439" spans="1:11" ht="12" customHeight="1">
      <c r="A439" s="276" t="s">
        <v>520</v>
      </c>
      <c r="B439" s="120" t="s">
        <v>496</v>
      </c>
      <c r="C439" s="142" t="s">
        <v>491</v>
      </c>
      <c r="D439" s="50">
        <v>44641</v>
      </c>
      <c r="E439" s="50">
        <v>44814</v>
      </c>
      <c r="F439" s="138">
        <f t="shared" si="7"/>
        <v>1040532108.3699999</v>
      </c>
      <c r="G439" s="44">
        <v>0</v>
      </c>
      <c r="H439" s="52">
        <v>150127.26999999999</v>
      </c>
      <c r="I439" s="143">
        <v>0</v>
      </c>
      <c r="J439" s="144" t="s">
        <v>97</v>
      </c>
      <c r="K439" s="142" t="s">
        <v>30</v>
      </c>
    </row>
    <row r="440" spans="1:11" ht="12" customHeight="1">
      <c r="A440" s="276" t="s">
        <v>521</v>
      </c>
      <c r="B440" s="120" t="s">
        <v>496</v>
      </c>
      <c r="C440" s="142" t="s">
        <v>491</v>
      </c>
      <c r="D440" s="50">
        <v>44643</v>
      </c>
      <c r="E440" s="50">
        <v>44814</v>
      </c>
      <c r="F440" s="138">
        <f t="shared" si="7"/>
        <v>749343262.94000006</v>
      </c>
      <c r="G440" s="44">
        <v>0</v>
      </c>
      <c r="H440" s="52">
        <v>108114.74</v>
      </c>
      <c r="I440" s="143">
        <v>0</v>
      </c>
      <c r="J440" s="144" t="s">
        <v>97</v>
      </c>
      <c r="K440" s="142" t="s">
        <v>30</v>
      </c>
    </row>
    <row r="441" spans="1:11" ht="12" customHeight="1">
      <c r="A441" s="276" t="s">
        <v>522</v>
      </c>
      <c r="B441" s="120" t="s">
        <v>496</v>
      </c>
      <c r="C441" s="142" t="s">
        <v>491</v>
      </c>
      <c r="D441" s="50">
        <v>44601</v>
      </c>
      <c r="E441" s="50">
        <v>44722</v>
      </c>
      <c r="F441" s="138">
        <f t="shared" si="7"/>
        <v>386756661.69</v>
      </c>
      <c r="G441" s="44">
        <v>0</v>
      </c>
      <c r="H441" s="52">
        <v>55800.99</v>
      </c>
      <c r="I441" s="143">
        <v>0</v>
      </c>
      <c r="J441" s="144" t="s">
        <v>97</v>
      </c>
      <c r="K441" s="142" t="s">
        <v>30</v>
      </c>
    </row>
    <row r="442" spans="1:11" ht="12" customHeight="1">
      <c r="A442" s="276" t="s">
        <v>523</v>
      </c>
      <c r="B442" s="120" t="s">
        <v>496</v>
      </c>
      <c r="C442" s="142" t="s">
        <v>491</v>
      </c>
      <c r="D442" s="50">
        <v>44574</v>
      </c>
      <c r="E442" s="50">
        <v>44722</v>
      </c>
      <c r="F442" s="138">
        <f t="shared" si="7"/>
        <v>533588926.35000002</v>
      </c>
      <c r="G442" s="44">
        <v>0</v>
      </c>
      <c r="H442" s="52">
        <v>76985.850000000006</v>
      </c>
      <c r="I442" s="143">
        <v>0</v>
      </c>
      <c r="J442" s="144" t="s">
        <v>97</v>
      </c>
      <c r="K442" s="142" t="s">
        <v>30</v>
      </c>
    </row>
    <row r="443" spans="1:11" ht="12" customHeight="1">
      <c r="A443" s="276" t="s">
        <v>524</v>
      </c>
      <c r="B443" s="120" t="s">
        <v>496</v>
      </c>
      <c r="C443" s="142" t="s">
        <v>491</v>
      </c>
      <c r="D443" s="50">
        <v>44596</v>
      </c>
      <c r="E443" s="50">
        <v>44722</v>
      </c>
      <c r="F443" s="138">
        <f t="shared" si="7"/>
        <v>503118933.46000004</v>
      </c>
      <c r="G443" s="44">
        <v>0</v>
      </c>
      <c r="H443" s="52">
        <v>72589.66</v>
      </c>
      <c r="I443" s="143">
        <v>0</v>
      </c>
      <c r="J443" s="144" t="s">
        <v>97</v>
      </c>
      <c r="K443" s="142" t="s">
        <v>30</v>
      </c>
    </row>
    <row r="444" spans="1:11" ht="12" customHeight="1">
      <c r="A444" s="276" t="s">
        <v>525</v>
      </c>
      <c r="B444" s="120" t="s">
        <v>496</v>
      </c>
      <c r="C444" s="142" t="s">
        <v>491</v>
      </c>
      <c r="D444" s="50">
        <v>44606</v>
      </c>
      <c r="E444" s="50">
        <v>44752</v>
      </c>
      <c r="F444" s="138">
        <f t="shared" si="7"/>
        <v>395760307.93000001</v>
      </c>
      <c r="G444" s="44">
        <v>0</v>
      </c>
      <c r="H444" s="52">
        <v>57100.03</v>
      </c>
      <c r="I444" s="143">
        <v>0</v>
      </c>
      <c r="J444" s="144" t="s">
        <v>97</v>
      </c>
      <c r="K444" s="142" t="s">
        <v>30</v>
      </c>
    </row>
    <row r="445" spans="1:11" ht="12" customHeight="1">
      <c r="A445" s="276" t="s">
        <v>526</v>
      </c>
      <c r="B445" s="120" t="s">
        <v>496</v>
      </c>
      <c r="C445" s="142" t="s">
        <v>491</v>
      </c>
      <c r="D445" s="50">
        <v>44572</v>
      </c>
      <c r="E445" s="50">
        <v>44752</v>
      </c>
      <c r="F445" s="138">
        <f t="shared" si="7"/>
        <v>1588852251.4300001</v>
      </c>
      <c r="G445" s="44">
        <v>0</v>
      </c>
      <c r="H445" s="52">
        <v>229238.53</v>
      </c>
      <c r="I445" s="143">
        <v>0</v>
      </c>
      <c r="J445" s="144" t="s">
        <v>97</v>
      </c>
      <c r="K445" s="142" t="s">
        <v>30</v>
      </c>
    </row>
    <row r="446" spans="1:11" ht="12" customHeight="1">
      <c r="A446" s="276" t="s">
        <v>527</v>
      </c>
      <c r="B446" s="120" t="s">
        <v>496</v>
      </c>
      <c r="C446" s="142" t="s">
        <v>491</v>
      </c>
      <c r="D446" s="50">
        <v>44609</v>
      </c>
      <c r="E446" s="50">
        <v>44752</v>
      </c>
      <c r="F446" s="138">
        <f t="shared" si="7"/>
        <v>1762623580.3400002</v>
      </c>
      <c r="G446" s="44">
        <v>0</v>
      </c>
      <c r="H446" s="52">
        <v>254310.14</v>
      </c>
      <c r="I446" s="143">
        <v>0</v>
      </c>
      <c r="J446" s="144" t="s">
        <v>97</v>
      </c>
      <c r="K446" s="142" t="s">
        <v>30</v>
      </c>
    </row>
    <row r="447" spans="1:11" ht="12" customHeight="1">
      <c r="A447" s="276" t="s">
        <v>528</v>
      </c>
      <c r="B447" s="120" t="s">
        <v>496</v>
      </c>
      <c r="C447" s="142" t="s">
        <v>491</v>
      </c>
      <c r="D447" s="50">
        <v>44580</v>
      </c>
      <c r="E447" s="50">
        <v>44752</v>
      </c>
      <c r="F447" s="138">
        <f t="shared" si="7"/>
        <v>2089260054.9300003</v>
      </c>
      <c r="G447" s="44">
        <v>0</v>
      </c>
      <c r="H447" s="52">
        <v>301437.03000000003</v>
      </c>
      <c r="I447" s="143">
        <v>0</v>
      </c>
      <c r="J447" s="144" t="s">
        <v>97</v>
      </c>
      <c r="K447" s="142" t="s">
        <v>30</v>
      </c>
    </row>
    <row r="448" spans="1:11" ht="12" customHeight="1">
      <c r="A448" s="276" t="s">
        <v>529</v>
      </c>
      <c r="B448" s="120" t="s">
        <v>496</v>
      </c>
      <c r="C448" s="142" t="s">
        <v>491</v>
      </c>
      <c r="D448" s="50">
        <v>44601</v>
      </c>
      <c r="E448" s="50">
        <v>44752</v>
      </c>
      <c r="F448" s="138">
        <f t="shared" si="7"/>
        <v>550529468.62</v>
      </c>
      <c r="G448" s="44">
        <v>0</v>
      </c>
      <c r="H448" s="52">
        <v>79430.02</v>
      </c>
      <c r="I448" s="143">
        <v>0</v>
      </c>
      <c r="J448" s="144" t="s">
        <v>97</v>
      </c>
      <c r="K448" s="142" t="s">
        <v>30</v>
      </c>
    </row>
    <row r="449" spans="1:11" ht="12" customHeight="1">
      <c r="A449" s="276" t="s">
        <v>530</v>
      </c>
      <c r="B449" s="120" t="s">
        <v>496</v>
      </c>
      <c r="C449" s="142" t="s">
        <v>491</v>
      </c>
      <c r="D449" s="50">
        <v>44606</v>
      </c>
      <c r="E449" s="50">
        <v>44783</v>
      </c>
      <c r="F449" s="138">
        <f t="shared" si="7"/>
        <v>3215823478.04</v>
      </c>
      <c r="G449" s="44">
        <v>0</v>
      </c>
      <c r="H449" s="52">
        <v>463976.84</v>
      </c>
      <c r="I449" s="143">
        <v>0</v>
      </c>
      <c r="J449" s="144" t="s">
        <v>97</v>
      </c>
      <c r="K449" s="142" t="s">
        <v>30</v>
      </c>
    </row>
    <row r="450" spans="1:11" ht="12" customHeight="1">
      <c r="A450" s="276" t="s">
        <v>531</v>
      </c>
      <c r="B450" s="120" t="s">
        <v>496</v>
      </c>
      <c r="C450" s="142" t="s">
        <v>491</v>
      </c>
      <c r="D450" s="50">
        <v>44649</v>
      </c>
      <c r="E450" s="50">
        <v>44783</v>
      </c>
      <c r="F450" s="138">
        <f t="shared" si="7"/>
        <v>2551392589.2000003</v>
      </c>
      <c r="G450" s="44">
        <v>0</v>
      </c>
      <c r="H450" s="52">
        <v>368113.2</v>
      </c>
      <c r="I450" s="143">
        <v>0</v>
      </c>
      <c r="J450" s="144" t="s">
        <v>97</v>
      </c>
      <c r="K450" s="142" t="s">
        <v>30</v>
      </c>
    </row>
    <row r="451" spans="1:11" ht="12" customHeight="1">
      <c r="A451" s="274" t="s">
        <v>1330</v>
      </c>
      <c r="B451" s="120" t="s">
        <v>496</v>
      </c>
      <c r="C451" s="142" t="s">
        <v>491</v>
      </c>
      <c r="D451" s="50">
        <v>44601</v>
      </c>
      <c r="E451" s="50">
        <v>44691</v>
      </c>
      <c r="F451" s="138">
        <f t="shared" si="7"/>
        <v>704843054.67999995</v>
      </c>
      <c r="G451" s="44">
        <v>0</v>
      </c>
      <c r="H451" s="52">
        <v>101694.28</v>
      </c>
      <c r="I451" s="143">
        <v>0</v>
      </c>
      <c r="J451" s="144" t="s">
        <v>97</v>
      </c>
      <c r="K451" s="142" t="s">
        <v>30</v>
      </c>
    </row>
    <row r="452" spans="1:11" ht="12" customHeight="1">
      <c r="A452" s="274" t="s">
        <v>1331</v>
      </c>
      <c r="B452" s="120" t="s">
        <v>496</v>
      </c>
      <c r="C452" s="142" t="s">
        <v>491</v>
      </c>
      <c r="D452" s="50">
        <v>44601</v>
      </c>
      <c r="E452" s="50">
        <v>44681</v>
      </c>
      <c r="F452" s="138">
        <f t="shared" si="7"/>
        <v>474160938.21999997</v>
      </c>
      <c r="G452" s="44">
        <v>0</v>
      </c>
      <c r="H452" s="52">
        <v>68411.62</v>
      </c>
      <c r="I452" s="143">
        <v>0</v>
      </c>
      <c r="J452" s="144" t="s">
        <v>97</v>
      </c>
      <c r="K452" s="142" t="s">
        <v>30</v>
      </c>
    </row>
    <row r="453" spans="1:11" ht="12" customHeight="1">
      <c r="A453" s="274" t="s">
        <v>1332</v>
      </c>
      <c r="B453" s="120" t="s">
        <v>496</v>
      </c>
      <c r="C453" s="142" t="s">
        <v>491</v>
      </c>
      <c r="D453" s="50">
        <v>44601</v>
      </c>
      <c r="E453" s="50">
        <v>44681</v>
      </c>
      <c r="F453" s="138">
        <f t="shared" si="7"/>
        <v>450477711.22000003</v>
      </c>
      <c r="G453" s="44">
        <v>0</v>
      </c>
      <c r="H453" s="52">
        <v>64994.62</v>
      </c>
      <c r="I453" s="143">
        <v>0</v>
      </c>
      <c r="J453" s="144" t="s">
        <v>97</v>
      </c>
      <c r="K453" s="142" t="s">
        <v>30</v>
      </c>
    </row>
    <row r="454" spans="1:11" ht="12" customHeight="1">
      <c r="A454" s="276" t="s">
        <v>532</v>
      </c>
      <c r="B454" s="120" t="s">
        <v>496</v>
      </c>
      <c r="C454" s="142" t="s">
        <v>491</v>
      </c>
      <c r="D454" s="50">
        <v>44609</v>
      </c>
      <c r="E454" s="50">
        <v>44722</v>
      </c>
      <c r="F454" s="138">
        <f t="shared" si="7"/>
        <v>8160559.4000000004</v>
      </c>
      <c r="G454" s="44">
        <v>0</v>
      </c>
      <c r="H454" s="52">
        <v>1177.4000000000001</v>
      </c>
      <c r="I454" s="143">
        <v>0</v>
      </c>
      <c r="J454" s="144" t="s">
        <v>97</v>
      </c>
      <c r="K454" s="142" t="s">
        <v>30</v>
      </c>
    </row>
    <row r="455" spans="1:11" ht="12" customHeight="1">
      <c r="A455" s="276" t="s">
        <v>948</v>
      </c>
      <c r="B455" s="120" t="s">
        <v>496</v>
      </c>
      <c r="C455" s="142" t="s">
        <v>491</v>
      </c>
      <c r="D455" s="50">
        <v>44627</v>
      </c>
      <c r="E455" s="50">
        <v>44781</v>
      </c>
      <c r="F455" s="138">
        <f t="shared" si="7"/>
        <v>418643212.35999995</v>
      </c>
      <c r="G455" s="44">
        <v>0</v>
      </c>
      <c r="H455" s="52">
        <v>60401.56</v>
      </c>
      <c r="I455" s="143">
        <v>0</v>
      </c>
      <c r="J455" s="144" t="s">
        <v>97</v>
      </c>
      <c r="K455" s="142" t="s">
        <v>30</v>
      </c>
    </row>
    <row r="456" spans="1:11" ht="12" customHeight="1">
      <c r="A456" s="276" t="s">
        <v>949</v>
      </c>
      <c r="B456" s="120" t="s">
        <v>496</v>
      </c>
      <c r="C456" s="142" t="s">
        <v>491</v>
      </c>
      <c r="D456" s="50">
        <v>44649</v>
      </c>
      <c r="E456" s="50">
        <v>44721</v>
      </c>
      <c r="F456" s="138">
        <f t="shared" si="7"/>
        <v>17343233.370000001</v>
      </c>
      <c r="G456" s="44">
        <v>0</v>
      </c>
      <c r="H456" s="52">
        <v>2502.27</v>
      </c>
      <c r="I456" s="143">
        <v>0</v>
      </c>
      <c r="J456" s="144" t="s">
        <v>97</v>
      </c>
      <c r="K456" s="142" t="s">
        <v>30</v>
      </c>
    </row>
    <row r="457" spans="1:11" ht="12" customHeight="1">
      <c r="A457" s="276" t="s">
        <v>949</v>
      </c>
      <c r="B457" s="120" t="s">
        <v>496</v>
      </c>
      <c r="C457" s="142" t="s">
        <v>491</v>
      </c>
      <c r="D457" s="50">
        <v>44649</v>
      </c>
      <c r="E457" s="50">
        <v>44721</v>
      </c>
      <c r="F457" s="138">
        <f t="shared" si="7"/>
        <v>2223811.35</v>
      </c>
      <c r="G457" s="44">
        <v>0</v>
      </c>
      <c r="H457" s="52">
        <v>320.85000000000002</v>
      </c>
      <c r="I457" s="143">
        <v>0</v>
      </c>
      <c r="J457" s="144" t="s">
        <v>97</v>
      </c>
      <c r="K457" s="142" t="s">
        <v>30</v>
      </c>
    </row>
    <row r="458" spans="1:11" ht="12" customHeight="1">
      <c r="A458" s="276" t="s">
        <v>949</v>
      </c>
      <c r="B458" s="120" t="s">
        <v>496</v>
      </c>
      <c r="C458" s="142" t="s">
        <v>491</v>
      </c>
      <c r="D458" s="50">
        <v>44649</v>
      </c>
      <c r="E458" s="50">
        <v>44721</v>
      </c>
      <c r="F458" s="138">
        <f t="shared" si="7"/>
        <v>69310</v>
      </c>
      <c r="G458" s="44">
        <v>0</v>
      </c>
      <c r="H458" s="52">
        <v>10</v>
      </c>
      <c r="I458" s="143">
        <v>0</v>
      </c>
      <c r="J458" s="144" t="s">
        <v>97</v>
      </c>
      <c r="K458" s="142" t="s">
        <v>30</v>
      </c>
    </row>
    <row r="459" spans="1:11" ht="12" customHeight="1">
      <c r="A459" s="276" t="s">
        <v>950</v>
      </c>
      <c r="B459" s="120" t="s">
        <v>496</v>
      </c>
      <c r="C459" s="142" t="s">
        <v>491</v>
      </c>
      <c r="D459" s="50">
        <v>44649</v>
      </c>
      <c r="E459" s="50">
        <v>44721</v>
      </c>
      <c r="F459" s="138">
        <f t="shared" si="7"/>
        <v>26433378.489999998</v>
      </c>
      <c r="G459" s="44">
        <v>0</v>
      </c>
      <c r="H459" s="52">
        <v>3813.79</v>
      </c>
      <c r="I459" s="143">
        <v>0</v>
      </c>
      <c r="J459" s="144" t="s">
        <v>97</v>
      </c>
      <c r="K459" s="142" t="s">
        <v>30</v>
      </c>
    </row>
    <row r="460" spans="1:11" ht="12" customHeight="1">
      <c r="A460" s="276" t="s">
        <v>950</v>
      </c>
      <c r="B460" s="120" t="s">
        <v>496</v>
      </c>
      <c r="C460" s="142" t="s">
        <v>491</v>
      </c>
      <c r="D460" s="50">
        <v>44649</v>
      </c>
      <c r="E460" s="50">
        <v>44721</v>
      </c>
      <c r="F460" s="138">
        <f t="shared" si="7"/>
        <v>10265504.1</v>
      </c>
      <c r="G460" s="44">
        <v>0</v>
      </c>
      <c r="H460" s="52">
        <v>1481.1</v>
      </c>
      <c r="I460" s="143">
        <v>0</v>
      </c>
      <c r="J460" s="144" t="s">
        <v>97</v>
      </c>
      <c r="K460" s="142" t="s">
        <v>30</v>
      </c>
    </row>
    <row r="461" spans="1:11" ht="12" customHeight="1">
      <c r="A461" s="276" t="s">
        <v>533</v>
      </c>
      <c r="B461" s="120" t="s">
        <v>496</v>
      </c>
      <c r="C461" s="142" t="s">
        <v>491</v>
      </c>
      <c r="D461" s="50">
        <v>44546</v>
      </c>
      <c r="E461" s="50">
        <v>44652</v>
      </c>
      <c r="F461" s="138">
        <f t="shared" si="7"/>
        <v>3251747.96</v>
      </c>
      <c r="G461" s="44">
        <v>0</v>
      </c>
      <c r="H461" s="52">
        <v>469.16</v>
      </c>
      <c r="I461" s="143">
        <v>0</v>
      </c>
      <c r="J461" s="144" t="s">
        <v>97</v>
      </c>
      <c r="K461" s="142" t="s">
        <v>30</v>
      </c>
    </row>
    <row r="462" spans="1:11" ht="12" customHeight="1">
      <c r="A462" s="276" t="s">
        <v>534</v>
      </c>
      <c r="B462" s="120" t="s">
        <v>496</v>
      </c>
      <c r="C462" s="142" t="s">
        <v>491</v>
      </c>
      <c r="D462" s="50">
        <v>44613</v>
      </c>
      <c r="E462" s="50">
        <v>44713</v>
      </c>
      <c r="F462" s="138">
        <f t="shared" si="7"/>
        <v>236421400.32000002</v>
      </c>
      <c r="G462" s="44">
        <v>0</v>
      </c>
      <c r="H462" s="52">
        <v>34110.720000000001</v>
      </c>
      <c r="I462" s="143">
        <v>0</v>
      </c>
      <c r="J462" s="144" t="s">
        <v>97</v>
      </c>
      <c r="K462" s="142" t="s">
        <v>30</v>
      </c>
    </row>
    <row r="463" spans="1:11" ht="12" customHeight="1">
      <c r="A463" s="276" t="s">
        <v>535</v>
      </c>
      <c r="B463" s="120" t="s">
        <v>496</v>
      </c>
      <c r="C463" s="142" t="s">
        <v>491</v>
      </c>
      <c r="D463" s="50">
        <v>44613</v>
      </c>
      <c r="E463" s="50">
        <v>44713</v>
      </c>
      <c r="F463" s="138">
        <f t="shared" si="7"/>
        <v>138652575.70000002</v>
      </c>
      <c r="G463" s="44">
        <v>0</v>
      </c>
      <c r="H463" s="52">
        <v>20004.7</v>
      </c>
      <c r="I463" s="143">
        <v>0</v>
      </c>
      <c r="J463" s="144" t="s">
        <v>97</v>
      </c>
      <c r="K463" s="142" t="s">
        <v>30</v>
      </c>
    </row>
    <row r="464" spans="1:11" ht="12" customHeight="1">
      <c r="A464" s="276" t="s">
        <v>536</v>
      </c>
      <c r="B464" s="120" t="s">
        <v>496</v>
      </c>
      <c r="C464" s="142" t="s">
        <v>491</v>
      </c>
      <c r="D464" s="50">
        <v>44613</v>
      </c>
      <c r="E464" s="50">
        <v>44713</v>
      </c>
      <c r="F464" s="138">
        <f t="shared" si="7"/>
        <v>93188196.030000001</v>
      </c>
      <c r="G464" s="44">
        <v>0</v>
      </c>
      <c r="H464" s="52">
        <v>13445.13</v>
      </c>
      <c r="I464" s="143">
        <v>0</v>
      </c>
      <c r="J464" s="144" t="s">
        <v>97</v>
      </c>
      <c r="K464" s="142" t="s">
        <v>30</v>
      </c>
    </row>
    <row r="465" spans="1:11" ht="12" customHeight="1">
      <c r="A465" s="276" t="s">
        <v>537</v>
      </c>
      <c r="B465" s="120" t="s">
        <v>496</v>
      </c>
      <c r="C465" s="142" t="s">
        <v>491</v>
      </c>
      <c r="D465" s="50">
        <v>44613</v>
      </c>
      <c r="E465" s="50">
        <v>44713</v>
      </c>
      <c r="F465" s="138">
        <f t="shared" si="7"/>
        <v>56076156.530000001</v>
      </c>
      <c r="G465" s="44">
        <v>0</v>
      </c>
      <c r="H465" s="52">
        <v>8090.63</v>
      </c>
      <c r="I465" s="143">
        <v>0</v>
      </c>
      <c r="J465" s="144" t="s">
        <v>97</v>
      </c>
      <c r="K465" s="142" t="s">
        <v>30</v>
      </c>
    </row>
    <row r="466" spans="1:11" ht="12" customHeight="1">
      <c r="A466" s="276" t="s">
        <v>538</v>
      </c>
      <c r="B466" s="120" t="s">
        <v>496</v>
      </c>
      <c r="C466" s="142" t="s">
        <v>491</v>
      </c>
      <c r="D466" s="50">
        <v>44613</v>
      </c>
      <c r="E466" s="50">
        <v>44713</v>
      </c>
      <c r="F466" s="138">
        <f t="shared" si="7"/>
        <v>64890725.089999996</v>
      </c>
      <c r="G466" s="44">
        <v>0</v>
      </c>
      <c r="H466" s="52">
        <v>9362.39</v>
      </c>
      <c r="I466" s="143">
        <v>0</v>
      </c>
      <c r="J466" s="144" t="s">
        <v>97</v>
      </c>
      <c r="K466" s="142" t="s">
        <v>30</v>
      </c>
    </row>
    <row r="467" spans="1:11" ht="12" customHeight="1">
      <c r="A467" s="276" t="s">
        <v>539</v>
      </c>
      <c r="B467" s="120" t="s">
        <v>496</v>
      </c>
      <c r="C467" s="142" t="s">
        <v>491</v>
      </c>
      <c r="D467" s="50">
        <v>44613</v>
      </c>
      <c r="E467" s="50">
        <v>44713</v>
      </c>
      <c r="F467" s="138">
        <f t="shared" si="7"/>
        <v>53540866.039999999</v>
      </c>
      <c r="G467" s="44">
        <v>0</v>
      </c>
      <c r="H467" s="52">
        <v>7724.84</v>
      </c>
      <c r="I467" s="143">
        <v>0</v>
      </c>
      <c r="J467" s="144" t="s">
        <v>97</v>
      </c>
      <c r="K467" s="142" t="s">
        <v>30</v>
      </c>
    </row>
    <row r="468" spans="1:11" ht="12" customHeight="1">
      <c r="A468" s="276" t="s">
        <v>540</v>
      </c>
      <c r="B468" s="120" t="s">
        <v>496</v>
      </c>
      <c r="C468" s="142" t="s">
        <v>491</v>
      </c>
      <c r="D468" s="50">
        <v>44613</v>
      </c>
      <c r="E468" s="50">
        <v>44713</v>
      </c>
      <c r="F468" s="138">
        <f t="shared" si="7"/>
        <v>43967422.289999999</v>
      </c>
      <c r="G468" s="44">
        <v>0</v>
      </c>
      <c r="H468" s="52">
        <v>6343.59</v>
      </c>
      <c r="I468" s="143">
        <v>0</v>
      </c>
      <c r="J468" s="144" t="s">
        <v>97</v>
      </c>
      <c r="K468" s="142" t="s">
        <v>30</v>
      </c>
    </row>
    <row r="469" spans="1:11" ht="12" customHeight="1">
      <c r="A469" s="276" t="s">
        <v>541</v>
      </c>
      <c r="B469" s="120" t="s">
        <v>496</v>
      </c>
      <c r="C469" s="142" t="s">
        <v>491</v>
      </c>
      <c r="D469" s="50">
        <v>44613</v>
      </c>
      <c r="E469" s="50">
        <v>44713</v>
      </c>
      <c r="F469" s="138">
        <f t="shared" si="7"/>
        <v>281441641.50999999</v>
      </c>
      <c r="G469" s="44">
        <v>0</v>
      </c>
      <c r="H469" s="52">
        <v>40606.21</v>
      </c>
      <c r="I469" s="143">
        <v>0</v>
      </c>
      <c r="J469" s="144" t="s">
        <v>97</v>
      </c>
      <c r="K469" s="142" t="s">
        <v>30</v>
      </c>
    </row>
    <row r="470" spans="1:11" ht="12" customHeight="1">
      <c r="A470" s="276" t="s">
        <v>542</v>
      </c>
      <c r="B470" s="120" t="s">
        <v>496</v>
      </c>
      <c r="C470" s="142" t="s">
        <v>491</v>
      </c>
      <c r="D470" s="50">
        <v>44616</v>
      </c>
      <c r="E470" s="50">
        <v>44713</v>
      </c>
      <c r="F470" s="138">
        <f t="shared" si="7"/>
        <v>161727468.83000001</v>
      </c>
      <c r="G470" s="44">
        <v>0</v>
      </c>
      <c r="H470" s="52">
        <v>23333.93</v>
      </c>
      <c r="I470" s="143">
        <v>0</v>
      </c>
      <c r="J470" s="144" t="s">
        <v>97</v>
      </c>
      <c r="K470" s="142" t="s">
        <v>30</v>
      </c>
    </row>
    <row r="471" spans="1:11" ht="12" customHeight="1">
      <c r="A471" s="276" t="s">
        <v>543</v>
      </c>
      <c r="B471" s="120" t="s">
        <v>496</v>
      </c>
      <c r="C471" s="142" t="s">
        <v>491</v>
      </c>
      <c r="D471" s="50">
        <v>44616</v>
      </c>
      <c r="E471" s="50">
        <v>44713</v>
      </c>
      <c r="F471" s="138">
        <f t="shared" si="7"/>
        <v>192142706.82000002</v>
      </c>
      <c r="G471" s="44">
        <v>0</v>
      </c>
      <c r="H471" s="52">
        <v>27722.22</v>
      </c>
      <c r="I471" s="143">
        <v>0</v>
      </c>
      <c r="J471" s="144" t="s">
        <v>97</v>
      </c>
      <c r="K471" s="142" t="s">
        <v>30</v>
      </c>
    </row>
    <row r="472" spans="1:11" ht="12" customHeight="1">
      <c r="A472" s="276" t="s">
        <v>544</v>
      </c>
      <c r="B472" s="120" t="s">
        <v>496</v>
      </c>
      <c r="C472" s="142" t="s">
        <v>491</v>
      </c>
      <c r="D472" s="50">
        <v>44616</v>
      </c>
      <c r="E472" s="50">
        <v>44713</v>
      </c>
      <c r="F472" s="138">
        <f t="shared" si="7"/>
        <v>136774344.00999999</v>
      </c>
      <c r="G472" s="44">
        <v>0</v>
      </c>
      <c r="H472" s="52">
        <v>19733.71</v>
      </c>
      <c r="I472" s="143">
        <v>0</v>
      </c>
      <c r="J472" s="144" t="s">
        <v>97</v>
      </c>
      <c r="K472" s="142" t="s">
        <v>30</v>
      </c>
    </row>
    <row r="473" spans="1:11" ht="12" customHeight="1">
      <c r="A473" s="276" t="s">
        <v>545</v>
      </c>
      <c r="B473" s="120" t="s">
        <v>496</v>
      </c>
      <c r="C473" s="142" t="s">
        <v>491</v>
      </c>
      <c r="D473" s="50">
        <v>44616</v>
      </c>
      <c r="E473" s="50">
        <v>44713</v>
      </c>
      <c r="F473" s="138">
        <f t="shared" si="7"/>
        <v>125362244.58</v>
      </c>
      <c r="G473" s="44">
        <v>0</v>
      </c>
      <c r="H473" s="52">
        <v>18087.18</v>
      </c>
      <c r="I473" s="143">
        <v>0</v>
      </c>
      <c r="J473" s="144" t="s">
        <v>97</v>
      </c>
      <c r="K473" s="142" t="s">
        <v>30</v>
      </c>
    </row>
    <row r="474" spans="1:11" ht="12" customHeight="1">
      <c r="A474" s="276" t="s">
        <v>546</v>
      </c>
      <c r="B474" s="120" t="s">
        <v>496</v>
      </c>
      <c r="C474" s="142" t="s">
        <v>491</v>
      </c>
      <c r="D474" s="50">
        <v>44616</v>
      </c>
      <c r="E474" s="50">
        <v>44713</v>
      </c>
      <c r="F474" s="138">
        <f t="shared" si="7"/>
        <v>78908672.589999989</v>
      </c>
      <c r="G474" s="44">
        <v>0</v>
      </c>
      <c r="H474" s="52">
        <v>11384.89</v>
      </c>
      <c r="I474" s="143">
        <v>0</v>
      </c>
      <c r="J474" s="144" t="s">
        <v>97</v>
      </c>
      <c r="K474" s="142" t="s">
        <v>30</v>
      </c>
    </row>
    <row r="475" spans="1:11" ht="12" customHeight="1">
      <c r="A475" s="276" t="s">
        <v>547</v>
      </c>
      <c r="B475" s="120" t="s">
        <v>496</v>
      </c>
      <c r="C475" s="142" t="s">
        <v>491</v>
      </c>
      <c r="D475" s="50">
        <v>44616</v>
      </c>
      <c r="E475" s="50">
        <v>44713</v>
      </c>
      <c r="F475" s="138">
        <f t="shared" si="7"/>
        <v>240300473.09</v>
      </c>
      <c r="G475" s="44">
        <v>0</v>
      </c>
      <c r="H475" s="52">
        <v>34670.39</v>
      </c>
      <c r="I475" s="143">
        <v>0</v>
      </c>
      <c r="J475" s="144" t="s">
        <v>97</v>
      </c>
      <c r="K475" s="142" t="s">
        <v>30</v>
      </c>
    </row>
    <row r="476" spans="1:11" ht="12" customHeight="1">
      <c r="A476" s="276" t="s">
        <v>548</v>
      </c>
      <c r="B476" s="120" t="s">
        <v>496</v>
      </c>
      <c r="C476" s="142" t="s">
        <v>491</v>
      </c>
      <c r="D476" s="50">
        <v>44627</v>
      </c>
      <c r="E476" s="50">
        <v>44713</v>
      </c>
      <c r="F476" s="138">
        <f t="shared" si="7"/>
        <v>62123176.789999999</v>
      </c>
      <c r="G476" s="44">
        <v>0</v>
      </c>
      <c r="H476" s="52">
        <v>8963.09</v>
      </c>
      <c r="I476" s="143">
        <v>0</v>
      </c>
      <c r="J476" s="144" t="s">
        <v>97</v>
      </c>
      <c r="K476" s="142" t="s">
        <v>30</v>
      </c>
    </row>
    <row r="477" spans="1:11" ht="12" customHeight="1">
      <c r="A477" s="276" t="s">
        <v>549</v>
      </c>
      <c r="B477" s="120" t="s">
        <v>496</v>
      </c>
      <c r="C477" s="142" t="s">
        <v>491</v>
      </c>
      <c r="D477" s="50">
        <v>44617</v>
      </c>
      <c r="E477" s="50">
        <v>44713</v>
      </c>
      <c r="F477" s="138">
        <f t="shared" si="7"/>
        <v>59502496.379999995</v>
      </c>
      <c r="G477" s="44">
        <v>0</v>
      </c>
      <c r="H477" s="52">
        <v>8584.98</v>
      </c>
      <c r="I477" s="143">
        <v>0</v>
      </c>
      <c r="J477" s="144" t="s">
        <v>97</v>
      </c>
      <c r="K477" s="142" t="s">
        <v>30</v>
      </c>
    </row>
    <row r="478" spans="1:11" ht="12" customHeight="1">
      <c r="A478" s="276" t="s">
        <v>550</v>
      </c>
      <c r="B478" s="120" t="s">
        <v>496</v>
      </c>
      <c r="C478" s="142" t="s">
        <v>491</v>
      </c>
      <c r="D478" s="50">
        <v>44617</v>
      </c>
      <c r="E478" s="50">
        <v>44713</v>
      </c>
      <c r="F478" s="138">
        <f t="shared" si="7"/>
        <v>110499408.18000001</v>
      </c>
      <c r="G478" s="44">
        <v>0</v>
      </c>
      <c r="H478" s="52">
        <v>15942.78</v>
      </c>
      <c r="I478" s="143">
        <v>0</v>
      </c>
      <c r="J478" s="144" t="s">
        <v>97</v>
      </c>
      <c r="K478" s="142" t="s">
        <v>30</v>
      </c>
    </row>
    <row r="479" spans="1:11" ht="12" customHeight="1">
      <c r="A479" s="276" t="s">
        <v>551</v>
      </c>
      <c r="B479" s="120" t="s">
        <v>496</v>
      </c>
      <c r="C479" s="142" t="s">
        <v>491</v>
      </c>
      <c r="D479" s="50">
        <v>44617</v>
      </c>
      <c r="E479" s="50">
        <v>44713</v>
      </c>
      <c r="F479" s="138">
        <f t="shared" si="7"/>
        <v>86950226.719999999</v>
      </c>
      <c r="G479" s="44">
        <v>0</v>
      </c>
      <c r="H479" s="52">
        <v>12545.12</v>
      </c>
      <c r="I479" s="143">
        <v>0</v>
      </c>
      <c r="J479" s="144" t="s">
        <v>97</v>
      </c>
      <c r="K479" s="142" t="s">
        <v>30</v>
      </c>
    </row>
    <row r="480" spans="1:11" ht="12" customHeight="1">
      <c r="A480" s="276" t="s">
        <v>552</v>
      </c>
      <c r="B480" s="120" t="s">
        <v>496</v>
      </c>
      <c r="C480" s="142" t="s">
        <v>491</v>
      </c>
      <c r="D480" s="50">
        <v>44617</v>
      </c>
      <c r="E480" s="50">
        <v>44713</v>
      </c>
      <c r="F480" s="138">
        <f t="shared" si="7"/>
        <v>142930804.75999999</v>
      </c>
      <c r="G480" s="44">
        <v>0</v>
      </c>
      <c r="H480" s="52">
        <v>20621.96</v>
      </c>
      <c r="I480" s="143">
        <v>0</v>
      </c>
      <c r="J480" s="144" t="s">
        <v>97</v>
      </c>
      <c r="K480" s="142" t="s">
        <v>30</v>
      </c>
    </row>
    <row r="481" spans="1:11" ht="12" customHeight="1">
      <c r="A481" s="276" t="s">
        <v>553</v>
      </c>
      <c r="B481" s="120" t="s">
        <v>496</v>
      </c>
      <c r="C481" s="142" t="s">
        <v>491</v>
      </c>
      <c r="D481" s="50">
        <v>44617</v>
      </c>
      <c r="E481" s="50">
        <v>44713</v>
      </c>
      <c r="F481" s="138">
        <f t="shared" si="7"/>
        <v>145277086.88</v>
      </c>
      <c r="G481" s="44">
        <v>0</v>
      </c>
      <c r="H481" s="52">
        <v>20960.48</v>
      </c>
      <c r="I481" s="143">
        <v>0</v>
      </c>
      <c r="J481" s="144" t="s">
        <v>97</v>
      </c>
      <c r="K481" s="142" t="s">
        <v>30</v>
      </c>
    </row>
    <row r="482" spans="1:11" ht="12" customHeight="1">
      <c r="A482" s="276" t="s">
        <v>554</v>
      </c>
      <c r="B482" s="120" t="s">
        <v>496</v>
      </c>
      <c r="C482" s="142" t="s">
        <v>491</v>
      </c>
      <c r="D482" s="50">
        <v>44617</v>
      </c>
      <c r="E482" s="50">
        <v>44713</v>
      </c>
      <c r="F482" s="138">
        <f t="shared" si="7"/>
        <v>107043680.89</v>
      </c>
      <c r="G482" s="44">
        <v>0</v>
      </c>
      <c r="H482" s="52">
        <v>15444.19</v>
      </c>
      <c r="I482" s="143">
        <v>0</v>
      </c>
      <c r="J482" s="144" t="s">
        <v>97</v>
      </c>
      <c r="K482" s="142" t="s">
        <v>30</v>
      </c>
    </row>
    <row r="483" spans="1:11" ht="12" customHeight="1">
      <c r="A483" s="276" t="s">
        <v>555</v>
      </c>
      <c r="B483" s="120" t="s">
        <v>496</v>
      </c>
      <c r="C483" s="142" t="s">
        <v>491</v>
      </c>
      <c r="D483" s="50">
        <v>44617</v>
      </c>
      <c r="E483" s="50">
        <v>44713</v>
      </c>
      <c r="F483" s="138">
        <f t="shared" si="7"/>
        <v>56388813.939999998</v>
      </c>
      <c r="G483" s="44">
        <v>0</v>
      </c>
      <c r="H483" s="52">
        <v>8135.74</v>
      </c>
      <c r="I483" s="143">
        <v>0</v>
      </c>
      <c r="J483" s="144" t="s">
        <v>97</v>
      </c>
      <c r="K483" s="142" t="s">
        <v>30</v>
      </c>
    </row>
    <row r="484" spans="1:11" ht="12" customHeight="1">
      <c r="A484" s="276" t="s">
        <v>556</v>
      </c>
      <c r="B484" s="120" t="s">
        <v>496</v>
      </c>
      <c r="C484" s="142" t="s">
        <v>491</v>
      </c>
      <c r="D484" s="50">
        <v>44617</v>
      </c>
      <c r="E484" s="50">
        <v>44713</v>
      </c>
      <c r="F484" s="138">
        <f t="shared" ref="F484:F547" si="8">+G484+H484*$C$4</f>
        <v>63234216.089999996</v>
      </c>
      <c r="G484" s="44">
        <v>0</v>
      </c>
      <c r="H484" s="52">
        <v>9123.39</v>
      </c>
      <c r="I484" s="143">
        <v>0</v>
      </c>
      <c r="J484" s="144" t="s">
        <v>97</v>
      </c>
      <c r="K484" s="142" t="s">
        <v>30</v>
      </c>
    </row>
    <row r="485" spans="1:11" ht="12" customHeight="1">
      <c r="A485" s="276" t="s">
        <v>557</v>
      </c>
      <c r="B485" s="120" t="s">
        <v>496</v>
      </c>
      <c r="C485" s="142" t="s">
        <v>491</v>
      </c>
      <c r="D485" s="50">
        <v>44617</v>
      </c>
      <c r="E485" s="50">
        <v>44713</v>
      </c>
      <c r="F485" s="138">
        <f t="shared" si="8"/>
        <v>122670937.28</v>
      </c>
      <c r="G485" s="44">
        <v>0</v>
      </c>
      <c r="H485" s="52">
        <v>17698.88</v>
      </c>
      <c r="I485" s="143">
        <v>0</v>
      </c>
      <c r="J485" s="144" t="s">
        <v>97</v>
      </c>
      <c r="K485" s="142" t="s">
        <v>30</v>
      </c>
    </row>
    <row r="486" spans="1:11" ht="12" customHeight="1">
      <c r="A486" s="276" t="s">
        <v>558</v>
      </c>
      <c r="B486" s="120" t="s">
        <v>496</v>
      </c>
      <c r="C486" s="142" t="s">
        <v>491</v>
      </c>
      <c r="D486" s="50">
        <v>44617</v>
      </c>
      <c r="E486" s="50">
        <v>44713</v>
      </c>
      <c r="F486" s="138">
        <f t="shared" si="8"/>
        <v>107334574.95999999</v>
      </c>
      <c r="G486" s="44">
        <v>0</v>
      </c>
      <c r="H486" s="52">
        <v>15486.16</v>
      </c>
      <c r="I486" s="143">
        <v>0</v>
      </c>
      <c r="J486" s="144" t="s">
        <v>97</v>
      </c>
      <c r="K486" s="142" t="s">
        <v>30</v>
      </c>
    </row>
    <row r="487" spans="1:11" ht="12" customHeight="1">
      <c r="A487" s="276" t="s">
        <v>559</v>
      </c>
      <c r="B487" s="120" t="s">
        <v>496</v>
      </c>
      <c r="C487" s="142" t="s">
        <v>491</v>
      </c>
      <c r="D487" s="50">
        <v>44617</v>
      </c>
      <c r="E487" s="50">
        <v>44713</v>
      </c>
      <c r="F487" s="138">
        <f t="shared" si="8"/>
        <v>60571880.370000005</v>
      </c>
      <c r="G487" s="44">
        <v>0</v>
      </c>
      <c r="H487" s="52">
        <v>8739.27</v>
      </c>
      <c r="I487" s="143">
        <v>0</v>
      </c>
      <c r="J487" s="144" t="s">
        <v>97</v>
      </c>
      <c r="K487" s="142" t="s">
        <v>30</v>
      </c>
    </row>
    <row r="488" spans="1:11" ht="12" customHeight="1">
      <c r="A488" s="276" t="s">
        <v>560</v>
      </c>
      <c r="B488" s="120" t="s">
        <v>496</v>
      </c>
      <c r="C488" s="142" t="s">
        <v>491</v>
      </c>
      <c r="D488" s="50">
        <v>44617</v>
      </c>
      <c r="E488" s="50">
        <v>44713</v>
      </c>
      <c r="F488" s="138">
        <f t="shared" si="8"/>
        <v>208789513.31</v>
      </c>
      <c r="G488" s="44">
        <v>0</v>
      </c>
      <c r="H488" s="52">
        <v>30124.01</v>
      </c>
      <c r="I488" s="143">
        <v>0</v>
      </c>
      <c r="J488" s="144" t="s">
        <v>97</v>
      </c>
      <c r="K488" s="142" t="s">
        <v>30</v>
      </c>
    </row>
    <row r="489" spans="1:11" ht="12" customHeight="1">
      <c r="A489" s="276" t="s">
        <v>561</v>
      </c>
      <c r="B489" s="120" t="s">
        <v>496</v>
      </c>
      <c r="C489" s="142" t="s">
        <v>491</v>
      </c>
      <c r="D489" s="50">
        <v>44617</v>
      </c>
      <c r="E489" s="50">
        <v>44713</v>
      </c>
      <c r="F489" s="138">
        <f t="shared" si="8"/>
        <v>51846236.539999999</v>
      </c>
      <c r="G489" s="44">
        <v>0</v>
      </c>
      <c r="H489" s="52">
        <v>7480.34</v>
      </c>
      <c r="I489" s="143">
        <v>0</v>
      </c>
      <c r="J489" s="144" t="s">
        <v>97</v>
      </c>
      <c r="K489" s="142" t="s">
        <v>30</v>
      </c>
    </row>
    <row r="490" spans="1:11" ht="12" customHeight="1">
      <c r="A490" s="276" t="s">
        <v>562</v>
      </c>
      <c r="B490" s="120" t="s">
        <v>496</v>
      </c>
      <c r="C490" s="142" t="s">
        <v>491</v>
      </c>
      <c r="D490" s="50">
        <v>44617</v>
      </c>
      <c r="E490" s="50">
        <v>44713</v>
      </c>
      <c r="F490" s="138">
        <f t="shared" si="8"/>
        <v>128498522.08</v>
      </c>
      <c r="G490" s="44">
        <v>0</v>
      </c>
      <c r="H490" s="52">
        <v>18539.68</v>
      </c>
      <c r="I490" s="143">
        <v>0</v>
      </c>
      <c r="J490" s="144" t="s">
        <v>97</v>
      </c>
      <c r="K490" s="142" t="s">
        <v>30</v>
      </c>
    </row>
    <row r="491" spans="1:11" ht="12" customHeight="1">
      <c r="A491" s="276" t="s">
        <v>563</v>
      </c>
      <c r="B491" s="120" t="s">
        <v>496</v>
      </c>
      <c r="C491" s="142" t="s">
        <v>491</v>
      </c>
      <c r="D491" s="50">
        <v>44617</v>
      </c>
      <c r="E491" s="50">
        <v>44713</v>
      </c>
      <c r="F491" s="138">
        <f t="shared" si="8"/>
        <v>232589596.97000003</v>
      </c>
      <c r="G491" s="44">
        <v>0</v>
      </c>
      <c r="H491" s="52">
        <v>33557.870000000003</v>
      </c>
      <c r="I491" s="143">
        <v>0</v>
      </c>
      <c r="J491" s="144" t="s">
        <v>97</v>
      </c>
      <c r="K491" s="142" t="s">
        <v>30</v>
      </c>
    </row>
    <row r="492" spans="1:11" ht="12" customHeight="1">
      <c r="A492" s="276" t="s">
        <v>564</v>
      </c>
      <c r="B492" s="120" t="s">
        <v>496</v>
      </c>
      <c r="C492" s="142" t="s">
        <v>491</v>
      </c>
      <c r="D492" s="50">
        <v>44629</v>
      </c>
      <c r="E492" s="50">
        <v>44713</v>
      </c>
      <c r="F492" s="138">
        <f t="shared" si="8"/>
        <v>42812787</v>
      </c>
      <c r="G492" s="44">
        <v>0</v>
      </c>
      <c r="H492" s="52">
        <v>6177</v>
      </c>
      <c r="I492" s="143">
        <v>0</v>
      </c>
      <c r="J492" s="144" t="s">
        <v>97</v>
      </c>
      <c r="K492" s="142" t="s">
        <v>30</v>
      </c>
    </row>
    <row r="493" spans="1:11" ht="12" customHeight="1">
      <c r="A493" s="276" t="s">
        <v>565</v>
      </c>
      <c r="B493" s="120" t="s">
        <v>496</v>
      </c>
      <c r="C493" s="142" t="s">
        <v>491</v>
      </c>
      <c r="D493" s="50">
        <v>44629</v>
      </c>
      <c r="E493" s="50">
        <v>44713</v>
      </c>
      <c r="F493" s="138">
        <f t="shared" si="8"/>
        <v>112756003.16000001</v>
      </c>
      <c r="G493" s="44">
        <v>0</v>
      </c>
      <c r="H493" s="52">
        <v>16268.36</v>
      </c>
      <c r="I493" s="143">
        <v>0</v>
      </c>
      <c r="J493" s="144" t="s">
        <v>97</v>
      </c>
      <c r="K493" s="142" t="s">
        <v>30</v>
      </c>
    </row>
    <row r="494" spans="1:11" ht="12" customHeight="1">
      <c r="A494" s="276" t="s">
        <v>566</v>
      </c>
      <c r="B494" s="120" t="s">
        <v>496</v>
      </c>
      <c r="C494" s="142" t="s">
        <v>491</v>
      </c>
      <c r="D494" s="50">
        <v>44629</v>
      </c>
      <c r="E494" s="50">
        <v>44713</v>
      </c>
      <c r="F494" s="138">
        <f t="shared" si="8"/>
        <v>57780697.359999999</v>
      </c>
      <c r="G494" s="44">
        <v>0</v>
      </c>
      <c r="H494" s="52">
        <v>8336.56</v>
      </c>
      <c r="I494" s="143">
        <v>0</v>
      </c>
      <c r="J494" s="144" t="s">
        <v>97</v>
      </c>
      <c r="K494" s="142" t="s">
        <v>30</v>
      </c>
    </row>
    <row r="495" spans="1:11" ht="12" customHeight="1">
      <c r="A495" s="276" t="s">
        <v>567</v>
      </c>
      <c r="B495" s="120" t="s">
        <v>496</v>
      </c>
      <c r="C495" s="142" t="s">
        <v>491</v>
      </c>
      <c r="D495" s="50">
        <v>44629</v>
      </c>
      <c r="E495" s="50">
        <v>44713</v>
      </c>
      <c r="F495" s="138">
        <f t="shared" si="8"/>
        <v>64219873.600000001</v>
      </c>
      <c r="G495" s="44">
        <v>0</v>
      </c>
      <c r="H495" s="52">
        <v>9265.6</v>
      </c>
      <c r="I495" s="143">
        <v>0</v>
      </c>
      <c r="J495" s="144" t="s">
        <v>97</v>
      </c>
      <c r="K495" s="142" t="s">
        <v>30</v>
      </c>
    </row>
    <row r="496" spans="1:11" ht="12" customHeight="1">
      <c r="A496" s="276" t="s">
        <v>568</v>
      </c>
      <c r="B496" s="120" t="s">
        <v>496</v>
      </c>
      <c r="C496" s="142" t="s">
        <v>491</v>
      </c>
      <c r="D496" s="50">
        <v>44629</v>
      </c>
      <c r="E496" s="50">
        <v>44713</v>
      </c>
      <c r="F496" s="138">
        <f t="shared" si="8"/>
        <v>56249154.289999999</v>
      </c>
      <c r="G496" s="44">
        <v>0</v>
      </c>
      <c r="H496" s="52">
        <v>8115.59</v>
      </c>
      <c r="I496" s="143">
        <v>0</v>
      </c>
      <c r="J496" s="144" t="s">
        <v>97</v>
      </c>
      <c r="K496" s="142" t="s">
        <v>30</v>
      </c>
    </row>
    <row r="497" spans="1:11" ht="12" customHeight="1">
      <c r="A497" s="276" t="s">
        <v>569</v>
      </c>
      <c r="B497" s="120" t="s">
        <v>496</v>
      </c>
      <c r="C497" s="142" t="s">
        <v>491</v>
      </c>
      <c r="D497" s="50">
        <v>44629</v>
      </c>
      <c r="E497" s="50">
        <v>44713</v>
      </c>
      <c r="F497" s="138">
        <f t="shared" si="8"/>
        <v>77806920.829999998</v>
      </c>
      <c r="G497" s="44">
        <v>0</v>
      </c>
      <c r="H497" s="52">
        <v>11225.93</v>
      </c>
      <c r="I497" s="143">
        <v>0</v>
      </c>
      <c r="J497" s="144" t="s">
        <v>97</v>
      </c>
      <c r="K497" s="142" t="s">
        <v>30</v>
      </c>
    </row>
    <row r="498" spans="1:11" ht="12" customHeight="1">
      <c r="A498" s="276" t="s">
        <v>570</v>
      </c>
      <c r="B498" s="120" t="s">
        <v>496</v>
      </c>
      <c r="C498" s="142" t="s">
        <v>491</v>
      </c>
      <c r="D498" s="50">
        <v>44629</v>
      </c>
      <c r="E498" s="50">
        <v>44713</v>
      </c>
      <c r="F498" s="138">
        <f t="shared" si="8"/>
        <v>112520418.47</v>
      </c>
      <c r="G498" s="44">
        <v>0</v>
      </c>
      <c r="H498" s="52">
        <v>16234.37</v>
      </c>
      <c r="I498" s="143">
        <v>0</v>
      </c>
      <c r="J498" s="144" t="s">
        <v>97</v>
      </c>
      <c r="K498" s="142" t="s">
        <v>30</v>
      </c>
    </row>
    <row r="499" spans="1:11" ht="12" customHeight="1">
      <c r="A499" s="276" t="s">
        <v>571</v>
      </c>
      <c r="B499" s="120" t="s">
        <v>496</v>
      </c>
      <c r="C499" s="142" t="s">
        <v>491</v>
      </c>
      <c r="D499" s="50">
        <v>44624</v>
      </c>
      <c r="E499" s="50">
        <v>44713</v>
      </c>
      <c r="F499" s="138">
        <f t="shared" si="8"/>
        <v>59690880.960000001</v>
      </c>
      <c r="G499" s="44">
        <v>0</v>
      </c>
      <c r="H499" s="52">
        <v>8612.16</v>
      </c>
      <c r="I499" s="143">
        <v>0</v>
      </c>
      <c r="J499" s="144" t="s">
        <v>97</v>
      </c>
      <c r="K499" s="142" t="s">
        <v>30</v>
      </c>
    </row>
    <row r="500" spans="1:11" ht="12" customHeight="1">
      <c r="A500" s="276" t="s">
        <v>572</v>
      </c>
      <c r="B500" s="120" t="s">
        <v>496</v>
      </c>
      <c r="C500" s="142" t="s">
        <v>491</v>
      </c>
      <c r="D500" s="50">
        <v>44624</v>
      </c>
      <c r="E500" s="50">
        <v>44713</v>
      </c>
      <c r="F500" s="138">
        <f t="shared" si="8"/>
        <v>100572136.88</v>
      </c>
      <c r="G500" s="44">
        <v>0</v>
      </c>
      <c r="H500" s="52">
        <v>14510.48</v>
      </c>
      <c r="I500" s="143">
        <v>0</v>
      </c>
      <c r="J500" s="144" t="s">
        <v>97</v>
      </c>
      <c r="K500" s="142" t="s">
        <v>30</v>
      </c>
    </row>
    <row r="501" spans="1:11" ht="12" customHeight="1">
      <c r="A501" s="276" t="s">
        <v>573</v>
      </c>
      <c r="B501" s="120" t="s">
        <v>496</v>
      </c>
      <c r="C501" s="142" t="s">
        <v>491</v>
      </c>
      <c r="D501" s="50">
        <v>44624</v>
      </c>
      <c r="E501" s="50">
        <v>44713</v>
      </c>
      <c r="F501" s="138">
        <f t="shared" si="8"/>
        <v>245143509.34</v>
      </c>
      <c r="G501" s="44">
        <v>0</v>
      </c>
      <c r="H501" s="52">
        <v>35369.14</v>
      </c>
      <c r="I501" s="143">
        <v>0</v>
      </c>
      <c r="J501" s="144" t="s">
        <v>97</v>
      </c>
      <c r="K501" s="142" t="s">
        <v>30</v>
      </c>
    </row>
    <row r="502" spans="1:11" ht="12" customHeight="1">
      <c r="A502" s="276" t="s">
        <v>574</v>
      </c>
      <c r="B502" s="120" t="s">
        <v>496</v>
      </c>
      <c r="C502" s="142" t="s">
        <v>491</v>
      </c>
      <c r="D502" s="50">
        <v>44624</v>
      </c>
      <c r="E502" s="50">
        <v>44713</v>
      </c>
      <c r="F502" s="138">
        <f t="shared" si="8"/>
        <v>102219011.79000001</v>
      </c>
      <c r="G502" s="44">
        <v>0</v>
      </c>
      <c r="H502" s="52">
        <v>14748.09</v>
      </c>
      <c r="I502" s="143">
        <v>0</v>
      </c>
      <c r="J502" s="144" t="s">
        <v>97</v>
      </c>
      <c r="K502" s="142" t="s">
        <v>30</v>
      </c>
    </row>
    <row r="503" spans="1:11" ht="12" customHeight="1">
      <c r="A503" s="276" t="s">
        <v>575</v>
      </c>
      <c r="B503" s="120" t="s">
        <v>496</v>
      </c>
      <c r="C503" s="142" t="s">
        <v>491</v>
      </c>
      <c r="D503" s="50">
        <v>44624</v>
      </c>
      <c r="E503" s="50">
        <v>44713</v>
      </c>
      <c r="F503" s="138">
        <f t="shared" si="8"/>
        <v>77209953.799999997</v>
      </c>
      <c r="G503" s="44">
        <v>0</v>
      </c>
      <c r="H503" s="52">
        <v>11139.8</v>
      </c>
      <c r="I503" s="143">
        <v>0</v>
      </c>
      <c r="J503" s="144" t="s">
        <v>97</v>
      </c>
      <c r="K503" s="142" t="s">
        <v>30</v>
      </c>
    </row>
    <row r="504" spans="1:11" ht="12" customHeight="1">
      <c r="A504" s="276" t="s">
        <v>576</v>
      </c>
      <c r="B504" s="120" t="s">
        <v>496</v>
      </c>
      <c r="C504" s="142" t="s">
        <v>491</v>
      </c>
      <c r="D504" s="50">
        <v>44624</v>
      </c>
      <c r="E504" s="50">
        <v>44713</v>
      </c>
      <c r="F504" s="138">
        <f t="shared" si="8"/>
        <v>135636897.59999999</v>
      </c>
      <c r="G504" s="44">
        <v>0</v>
      </c>
      <c r="H504" s="52">
        <v>19569.599999999999</v>
      </c>
      <c r="I504" s="143">
        <v>0</v>
      </c>
      <c r="J504" s="144" t="s">
        <v>97</v>
      </c>
      <c r="K504" s="142" t="s">
        <v>30</v>
      </c>
    </row>
    <row r="505" spans="1:11" ht="12" customHeight="1">
      <c r="A505" s="276" t="s">
        <v>577</v>
      </c>
      <c r="B505" s="120" t="s">
        <v>496</v>
      </c>
      <c r="C505" s="142" t="s">
        <v>491</v>
      </c>
      <c r="D505" s="50">
        <v>44624</v>
      </c>
      <c r="E505" s="50">
        <v>44713</v>
      </c>
      <c r="F505" s="138">
        <f t="shared" si="8"/>
        <v>214864396.19</v>
      </c>
      <c r="G505" s="44">
        <v>0</v>
      </c>
      <c r="H505" s="52">
        <v>31000.49</v>
      </c>
      <c r="I505" s="143">
        <v>0</v>
      </c>
      <c r="J505" s="144" t="s">
        <v>97</v>
      </c>
      <c r="K505" s="142" t="s">
        <v>30</v>
      </c>
    </row>
    <row r="506" spans="1:11" ht="12" customHeight="1">
      <c r="A506" s="276" t="s">
        <v>578</v>
      </c>
      <c r="B506" s="120" t="s">
        <v>496</v>
      </c>
      <c r="C506" s="142" t="s">
        <v>491</v>
      </c>
      <c r="D506" s="50">
        <v>44630</v>
      </c>
      <c r="E506" s="50">
        <v>44713</v>
      </c>
      <c r="F506" s="138">
        <f t="shared" si="8"/>
        <v>47111323.890000001</v>
      </c>
      <c r="G506" s="44">
        <v>0</v>
      </c>
      <c r="H506" s="52">
        <v>6797.19</v>
      </c>
      <c r="I506" s="143">
        <v>0</v>
      </c>
      <c r="J506" s="144" t="s">
        <v>97</v>
      </c>
      <c r="K506" s="142" t="s">
        <v>30</v>
      </c>
    </row>
    <row r="507" spans="1:11" ht="12" customHeight="1">
      <c r="A507" s="276" t="s">
        <v>579</v>
      </c>
      <c r="B507" s="120" t="s">
        <v>496</v>
      </c>
      <c r="C507" s="142" t="s">
        <v>491</v>
      </c>
      <c r="D507" s="50">
        <v>44630</v>
      </c>
      <c r="E507" s="50">
        <v>44713</v>
      </c>
      <c r="F507" s="138">
        <f t="shared" si="8"/>
        <v>68280399.950000003</v>
      </c>
      <c r="G507" s="44">
        <v>0</v>
      </c>
      <c r="H507" s="52">
        <v>9851.4500000000007</v>
      </c>
      <c r="I507" s="143">
        <v>0</v>
      </c>
      <c r="J507" s="144" t="s">
        <v>97</v>
      </c>
      <c r="K507" s="142" t="s">
        <v>30</v>
      </c>
    </row>
    <row r="508" spans="1:11" ht="12" customHeight="1">
      <c r="A508" s="276" t="s">
        <v>580</v>
      </c>
      <c r="B508" s="120" t="s">
        <v>496</v>
      </c>
      <c r="C508" s="142" t="s">
        <v>491</v>
      </c>
      <c r="D508" s="50">
        <v>44630</v>
      </c>
      <c r="E508" s="50">
        <v>44713</v>
      </c>
      <c r="F508" s="138">
        <f t="shared" si="8"/>
        <v>27588498.949999999</v>
      </c>
      <c r="G508" s="44">
        <v>0</v>
      </c>
      <c r="H508" s="52">
        <v>3980.45</v>
      </c>
      <c r="I508" s="143">
        <v>0</v>
      </c>
      <c r="J508" s="144" t="s">
        <v>97</v>
      </c>
      <c r="K508" s="142" t="s">
        <v>30</v>
      </c>
    </row>
    <row r="509" spans="1:11" ht="12" customHeight="1">
      <c r="A509" s="276" t="s">
        <v>581</v>
      </c>
      <c r="B509" s="120" t="s">
        <v>496</v>
      </c>
      <c r="C509" s="142" t="s">
        <v>491</v>
      </c>
      <c r="D509" s="50">
        <v>44630</v>
      </c>
      <c r="E509" s="50">
        <v>44713</v>
      </c>
      <c r="F509" s="138">
        <f t="shared" si="8"/>
        <v>176866436.26999998</v>
      </c>
      <c r="G509" s="44">
        <v>0</v>
      </c>
      <c r="H509" s="52">
        <v>25518.17</v>
      </c>
      <c r="I509" s="143">
        <v>0</v>
      </c>
      <c r="J509" s="144" t="s">
        <v>97</v>
      </c>
      <c r="K509" s="142" t="s">
        <v>30</v>
      </c>
    </row>
    <row r="510" spans="1:11" ht="12" customHeight="1">
      <c r="A510" s="276" t="s">
        <v>582</v>
      </c>
      <c r="B510" s="120" t="s">
        <v>496</v>
      </c>
      <c r="C510" s="142" t="s">
        <v>491</v>
      </c>
      <c r="D510" s="50">
        <v>44630</v>
      </c>
      <c r="E510" s="50">
        <v>44713</v>
      </c>
      <c r="F510" s="138">
        <f t="shared" si="8"/>
        <v>36878742.039999999</v>
      </c>
      <c r="G510" s="44">
        <v>0</v>
      </c>
      <c r="H510" s="52">
        <v>5320.84</v>
      </c>
      <c r="I510" s="143">
        <v>0</v>
      </c>
      <c r="J510" s="144" t="s">
        <v>97</v>
      </c>
      <c r="K510" s="142" t="s">
        <v>30</v>
      </c>
    </row>
    <row r="511" spans="1:11" ht="12" customHeight="1">
      <c r="A511" s="276" t="s">
        <v>583</v>
      </c>
      <c r="B511" s="120" t="s">
        <v>496</v>
      </c>
      <c r="C511" s="142" t="s">
        <v>491</v>
      </c>
      <c r="D511" s="50">
        <v>44630</v>
      </c>
      <c r="E511" s="50">
        <v>44713</v>
      </c>
      <c r="F511" s="138">
        <f t="shared" si="8"/>
        <v>111672133.38</v>
      </c>
      <c r="G511" s="44">
        <v>0</v>
      </c>
      <c r="H511" s="52">
        <v>16111.98</v>
      </c>
      <c r="I511" s="143">
        <v>0</v>
      </c>
      <c r="J511" s="144" t="s">
        <v>97</v>
      </c>
      <c r="K511" s="142" t="s">
        <v>30</v>
      </c>
    </row>
    <row r="512" spans="1:11" ht="12" customHeight="1">
      <c r="A512" s="276" t="s">
        <v>584</v>
      </c>
      <c r="B512" s="120" t="s">
        <v>496</v>
      </c>
      <c r="C512" s="142" t="s">
        <v>491</v>
      </c>
      <c r="D512" s="50">
        <v>44637</v>
      </c>
      <c r="E512" s="50">
        <v>44713</v>
      </c>
      <c r="F512" s="138">
        <f t="shared" si="8"/>
        <v>99075872.600000009</v>
      </c>
      <c r="G512" s="44">
        <v>0</v>
      </c>
      <c r="H512" s="52">
        <v>14294.6</v>
      </c>
      <c r="I512" s="143">
        <v>0</v>
      </c>
      <c r="J512" s="144" t="s">
        <v>97</v>
      </c>
      <c r="K512" s="142" t="s">
        <v>30</v>
      </c>
    </row>
    <row r="513" spans="1:11" ht="12" customHeight="1">
      <c r="A513" s="276" t="s">
        <v>585</v>
      </c>
      <c r="B513" s="120" t="s">
        <v>496</v>
      </c>
      <c r="C513" s="142" t="s">
        <v>491</v>
      </c>
      <c r="D513" s="50">
        <v>44637</v>
      </c>
      <c r="E513" s="50">
        <v>44713</v>
      </c>
      <c r="F513" s="138">
        <f t="shared" si="8"/>
        <v>212890655.32000002</v>
      </c>
      <c r="G513" s="44">
        <v>0</v>
      </c>
      <c r="H513" s="52">
        <v>30715.72</v>
      </c>
      <c r="I513" s="143">
        <v>0</v>
      </c>
      <c r="J513" s="144" t="s">
        <v>97</v>
      </c>
      <c r="K513" s="142" t="s">
        <v>30</v>
      </c>
    </row>
    <row r="514" spans="1:11" ht="12" customHeight="1">
      <c r="A514" s="276" t="s">
        <v>586</v>
      </c>
      <c r="B514" s="120" t="s">
        <v>496</v>
      </c>
      <c r="C514" s="142" t="s">
        <v>491</v>
      </c>
      <c r="D514" s="50">
        <v>44637</v>
      </c>
      <c r="E514" s="50">
        <v>44713</v>
      </c>
      <c r="F514" s="138">
        <f t="shared" si="8"/>
        <v>159385969.09999999</v>
      </c>
      <c r="G514" s="44">
        <v>0</v>
      </c>
      <c r="H514" s="52">
        <v>22996.1</v>
      </c>
      <c r="I514" s="143">
        <v>0</v>
      </c>
      <c r="J514" s="144" t="s">
        <v>97</v>
      </c>
      <c r="K514" s="142" t="s">
        <v>30</v>
      </c>
    </row>
    <row r="515" spans="1:11" ht="12" customHeight="1">
      <c r="A515" s="276" t="s">
        <v>587</v>
      </c>
      <c r="B515" s="120" t="s">
        <v>496</v>
      </c>
      <c r="C515" s="142" t="s">
        <v>491</v>
      </c>
      <c r="D515" s="50">
        <v>44637</v>
      </c>
      <c r="E515" s="50">
        <v>44713</v>
      </c>
      <c r="F515" s="138">
        <f t="shared" si="8"/>
        <v>86110466.75999999</v>
      </c>
      <c r="G515" s="44">
        <v>0</v>
      </c>
      <c r="H515" s="52">
        <v>12423.96</v>
      </c>
      <c r="I515" s="143">
        <v>0</v>
      </c>
      <c r="J515" s="144" t="s">
        <v>97</v>
      </c>
      <c r="K515" s="142" t="s">
        <v>30</v>
      </c>
    </row>
    <row r="516" spans="1:11" ht="12" customHeight="1">
      <c r="A516" s="276" t="s">
        <v>588</v>
      </c>
      <c r="B516" s="120" t="s">
        <v>496</v>
      </c>
      <c r="C516" s="142" t="s">
        <v>491</v>
      </c>
      <c r="D516" s="50">
        <v>44637</v>
      </c>
      <c r="E516" s="50">
        <v>44713</v>
      </c>
      <c r="F516" s="138">
        <f t="shared" si="8"/>
        <v>40626680.289999999</v>
      </c>
      <c r="G516" s="44">
        <v>0</v>
      </c>
      <c r="H516" s="52">
        <v>5861.59</v>
      </c>
      <c r="I516" s="143">
        <v>0</v>
      </c>
      <c r="J516" s="144" t="s">
        <v>97</v>
      </c>
      <c r="K516" s="142" t="s">
        <v>30</v>
      </c>
    </row>
    <row r="517" spans="1:11" ht="12" customHeight="1">
      <c r="A517" s="276" t="s">
        <v>589</v>
      </c>
      <c r="B517" s="120" t="s">
        <v>496</v>
      </c>
      <c r="C517" s="142" t="s">
        <v>491</v>
      </c>
      <c r="D517" s="50">
        <v>44637</v>
      </c>
      <c r="E517" s="50">
        <v>44713</v>
      </c>
      <c r="F517" s="138">
        <f t="shared" si="8"/>
        <v>95744348.829999998</v>
      </c>
      <c r="G517" s="44">
        <v>0</v>
      </c>
      <c r="H517" s="52">
        <v>13813.93</v>
      </c>
      <c r="I517" s="143">
        <v>0</v>
      </c>
      <c r="J517" s="144" t="s">
        <v>97</v>
      </c>
      <c r="K517" s="142" t="s">
        <v>30</v>
      </c>
    </row>
    <row r="518" spans="1:11" ht="12" customHeight="1">
      <c r="A518" s="276" t="s">
        <v>590</v>
      </c>
      <c r="B518" s="120" t="s">
        <v>496</v>
      </c>
      <c r="C518" s="142" t="s">
        <v>491</v>
      </c>
      <c r="D518" s="50">
        <v>44637</v>
      </c>
      <c r="E518" s="50">
        <v>44713</v>
      </c>
      <c r="F518" s="138">
        <f t="shared" si="8"/>
        <v>75665865.620000005</v>
      </c>
      <c r="G518" s="44">
        <v>0</v>
      </c>
      <c r="H518" s="52">
        <v>10917.02</v>
      </c>
      <c r="I518" s="143">
        <v>0</v>
      </c>
      <c r="J518" s="144" t="s">
        <v>97</v>
      </c>
      <c r="K518" s="142" t="s">
        <v>30</v>
      </c>
    </row>
    <row r="519" spans="1:11" ht="12" customHeight="1">
      <c r="A519" s="276" t="s">
        <v>591</v>
      </c>
      <c r="B519" s="120" t="s">
        <v>496</v>
      </c>
      <c r="C519" s="142" t="s">
        <v>491</v>
      </c>
      <c r="D519" s="50">
        <v>44637</v>
      </c>
      <c r="E519" s="50">
        <v>44713</v>
      </c>
      <c r="F519" s="138">
        <f t="shared" si="8"/>
        <v>171360172.63</v>
      </c>
      <c r="G519" s="44">
        <v>0</v>
      </c>
      <c r="H519" s="52">
        <v>24723.73</v>
      </c>
      <c r="I519" s="143">
        <v>0</v>
      </c>
      <c r="J519" s="144" t="s">
        <v>97</v>
      </c>
      <c r="K519" s="142" t="s">
        <v>30</v>
      </c>
    </row>
    <row r="520" spans="1:11" ht="12" customHeight="1">
      <c r="A520" s="276" t="s">
        <v>592</v>
      </c>
      <c r="B520" s="120" t="s">
        <v>496</v>
      </c>
      <c r="C520" s="142" t="s">
        <v>491</v>
      </c>
      <c r="D520" s="50">
        <v>44630</v>
      </c>
      <c r="E520" s="50">
        <v>44713</v>
      </c>
      <c r="F520" s="138">
        <f t="shared" si="8"/>
        <v>71406766.120000005</v>
      </c>
      <c r="G520" s="44">
        <v>0</v>
      </c>
      <c r="H520" s="52">
        <v>10302.52</v>
      </c>
      <c r="I520" s="143">
        <v>0</v>
      </c>
      <c r="J520" s="144" t="s">
        <v>97</v>
      </c>
      <c r="K520" s="142" t="s">
        <v>30</v>
      </c>
    </row>
    <row r="521" spans="1:11" ht="12" customHeight="1">
      <c r="A521" s="276" t="s">
        <v>593</v>
      </c>
      <c r="B521" s="120" t="s">
        <v>496</v>
      </c>
      <c r="C521" s="142" t="s">
        <v>491</v>
      </c>
      <c r="D521" s="50">
        <v>44630</v>
      </c>
      <c r="E521" s="50">
        <v>44713</v>
      </c>
      <c r="F521" s="138">
        <f t="shared" si="8"/>
        <v>106029329.04000001</v>
      </c>
      <c r="G521" s="44">
        <v>0</v>
      </c>
      <c r="H521" s="52">
        <v>15297.84</v>
      </c>
      <c r="I521" s="143">
        <v>0</v>
      </c>
      <c r="J521" s="144" t="s">
        <v>97</v>
      </c>
      <c r="K521" s="142" t="s">
        <v>30</v>
      </c>
    </row>
    <row r="522" spans="1:11" ht="12" customHeight="1">
      <c r="A522" s="276" t="s">
        <v>594</v>
      </c>
      <c r="B522" s="120" t="s">
        <v>496</v>
      </c>
      <c r="C522" s="142" t="s">
        <v>491</v>
      </c>
      <c r="D522" s="50">
        <v>44630</v>
      </c>
      <c r="E522" s="50">
        <v>44713</v>
      </c>
      <c r="F522" s="138">
        <f t="shared" si="8"/>
        <v>92128584.75</v>
      </c>
      <c r="G522" s="44">
        <v>0</v>
      </c>
      <c r="H522" s="52">
        <v>13292.25</v>
      </c>
      <c r="I522" s="143">
        <v>0</v>
      </c>
      <c r="J522" s="144" t="s">
        <v>97</v>
      </c>
      <c r="K522" s="142" t="s">
        <v>30</v>
      </c>
    </row>
    <row r="523" spans="1:11" ht="12" customHeight="1">
      <c r="A523" s="276" t="s">
        <v>595</v>
      </c>
      <c r="B523" s="120" t="s">
        <v>496</v>
      </c>
      <c r="C523" s="142" t="s">
        <v>491</v>
      </c>
      <c r="D523" s="50">
        <v>44630</v>
      </c>
      <c r="E523" s="50">
        <v>44713</v>
      </c>
      <c r="F523" s="138">
        <f t="shared" si="8"/>
        <v>41177902.719999999</v>
      </c>
      <c r="G523" s="44">
        <v>0</v>
      </c>
      <c r="H523" s="52">
        <v>5941.12</v>
      </c>
      <c r="I523" s="143">
        <v>0</v>
      </c>
      <c r="J523" s="144" t="s">
        <v>97</v>
      </c>
      <c r="K523" s="142" t="s">
        <v>30</v>
      </c>
    </row>
    <row r="524" spans="1:11" ht="12" customHeight="1">
      <c r="A524" s="276" t="s">
        <v>596</v>
      </c>
      <c r="B524" s="120" t="s">
        <v>496</v>
      </c>
      <c r="C524" s="142" t="s">
        <v>491</v>
      </c>
      <c r="D524" s="50">
        <v>44630</v>
      </c>
      <c r="E524" s="50">
        <v>44713</v>
      </c>
      <c r="F524" s="138">
        <f t="shared" si="8"/>
        <v>89284864.75999999</v>
      </c>
      <c r="G524" s="44">
        <v>0</v>
      </c>
      <c r="H524" s="52">
        <v>12881.96</v>
      </c>
      <c r="I524" s="143">
        <v>0</v>
      </c>
      <c r="J524" s="144" t="s">
        <v>97</v>
      </c>
      <c r="K524" s="142" t="s">
        <v>30</v>
      </c>
    </row>
    <row r="525" spans="1:11" ht="12" customHeight="1">
      <c r="A525" s="276" t="s">
        <v>597</v>
      </c>
      <c r="B525" s="120" t="s">
        <v>496</v>
      </c>
      <c r="C525" s="142" t="s">
        <v>491</v>
      </c>
      <c r="D525" s="50">
        <v>44630</v>
      </c>
      <c r="E525" s="50">
        <v>44713</v>
      </c>
      <c r="F525" s="138">
        <f t="shared" si="8"/>
        <v>63224096.830000006</v>
      </c>
      <c r="G525" s="44">
        <v>0</v>
      </c>
      <c r="H525" s="52">
        <v>9121.93</v>
      </c>
      <c r="I525" s="143">
        <v>0</v>
      </c>
      <c r="J525" s="144" t="s">
        <v>97</v>
      </c>
      <c r="K525" s="142" t="s">
        <v>30</v>
      </c>
    </row>
    <row r="526" spans="1:11" ht="12" customHeight="1">
      <c r="A526" s="276" t="s">
        <v>598</v>
      </c>
      <c r="B526" s="120" t="s">
        <v>496</v>
      </c>
      <c r="C526" s="142" t="s">
        <v>491</v>
      </c>
      <c r="D526" s="50">
        <v>44630</v>
      </c>
      <c r="E526" s="50">
        <v>44713</v>
      </c>
      <c r="F526" s="138">
        <f t="shared" si="8"/>
        <v>45875942.449999996</v>
      </c>
      <c r="G526" s="44">
        <v>0</v>
      </c>
      <c r="H526" s="52">
        <v>6618.95</v>
      </c>
      <c r="I526" s="143">
        <v>0</v>
      </c>
      <c r="J526" s="144" t="s">
        <v>97</v>
      </c>
      <c r="K526" s="142" t="s">
        <v>30</v>
      </c>
    </row>
    <row r="527" spans="1:11" ht="12" customHeight="1">
      <c r="A527" s="276" t="s">
        <v>599</v>
      </c>
      <c r="B527" s="120" t="s">
        <v>496</v>
      </c>
      <c r="C527" s="142" t="s">
        <v>491</v>
      </c>
      <c r="D527" s="50">
        <v>44630</v>
      </c>
      <c r="E527" s="50">
        <v>44713</v>
      </c>
      <c r="F527" s="138">
        <f t="shared" si="8"/>
        <v>37239292.659999996</v>
      </c>
      <c r="G527" s="44">
        <v>0</v>
      </c>
      <c r="H527" s="52">
        <v>5372.86</v>
      </c>
      <c r="I527" s="143">
        <v>0</v>
      </c>
      <c r="J527" s="144" t="s">
        <v>97</v>
      </c>
      <c r="K527" s="142" t="s">
        <v>30</v>
      </c>
    </row>
    <row r="528" spans="1:11" ht="12" customHeight="1">
      <c r="A528" s="276" t="s">
        <v>600</v>
      </c>
      <c r="B528" s="120" t="s">
        <v>496</v>
      </c>
      <c r="C528" s="142" t="s">
        <v>491</v>
      </c>
      <c r="D528" s="50">
        <v>44641</v>
      </c>
      <c r="E528" s="50">
        <v>44713</v>
      </c>
      <c r="F528" s="138">
        <f t="shared" si="8"/>
        <v>239048665.17999998</v>
      </c>
      <c r="G528" s="44">
        <v>0</v>
      </c>
      <c r="H528" s="52">
        <v>34489.78</v>
      </c>
      <c r="I528" s="143">
        <v>0</v>
      </c>
      <c r="J528" s="144" t="s">
        <v>97</v>
      </c>
      <c r="K528" s="142" t="s">
        <v>30</v>
      </c>
    </row>
    <row r="529" spans="1:11" ht="12" customHeight="1">
      <c r="A529" s="276" t="s">
        <v>601</v>
      </c>
      <c r="B529" s="120" t="s">
        <v>496</v>
      </c>
      <c r="C529" s="142" t="s">
        <v>491</v>
      </c>
      <c r="D529" s="50">
        <v>44641</v>
      </c>
      <c r="E529" s="50">
        <v>44713</v>
      </c>
      <c r="F529" s="138">
        <f t="shared" si="8"/>
        <v>155568097.06</v>
      </c>
      <c r="G529" s="44">
        <v>0</v>
      </c>
      <c r="H529" s="52">
        <v>22445.26</v>
      </c>
      <c r="I529" s="143">
        <v>0</v>
      </c>
      <c r="J529" s="144" t="s">
        <v>97</v>
      </c>
      <c r="K529" s="142" t="s">
        <v>30</v>
      </c>
    </row>
    <row r="530" spans="1:11" ht="12" customHeight="1">
      <c r="A530" s="276" t="s">
        <v>602</v>
      </c>
      <c r="B530" s="120" t="s">
        <v>496</v>
      </c>
      <c r="C530" s="142" t="s">
        <v>491</v>
      </c>
      <c r="D530" s="50">
        <v>44641</v>
      </c>
      <c r="E530" s="50">
        <v>44713</v>
      </c>
      <c r="F530" s="138">
        <f t="shared" si="8"/>
        <v>201445425.71000001</v>
      </c>
      <c r="G530" s="44">
        <v>0</v>
      </c>
      <c r="H530" s="52">
        <v>29064.41</v>
      </c>
      <c r="I530" s="143">
        <v>0</v>
      </c>
      <c r="J530" s="144" t="s">
        <v>97</v>
      </c>
      <c r="K530" s="142" t="s">
        <v>30</v>
      </c>
    </row>
    <row r="531" spans="1:11" ht="12" customHeight="1">
      <c r="A531" s="276" t="s">
        <v>603</v>
      </c>
      <c r="B531" s="120" t="s">
        <v>496</v>
      </c>
      <c r="C531" s="142" t="s">
        <v>491</v>
      </c>
      <c r="D531" s="50">
        <v>44641</v>
      </c>
      <c r="E531" s="50">
        <v>44713</v>
      </c>
      <c r="F531" s="138">
        <f t="shared" si="8"/>
        <v>34106896.520000003</v>
      </c>
      <c r="G531" s="44">
        <v>0</v>
      </c>
      <c r="H531" s="52">
        <v>4920.92</v>
      </c>
      <c r="I531" s="143">
        <v>0</v>
      </c>
      <c r="J531" s="144" t="s">
        <v>97</v>
      </c>
      <c r="K531" s="142" t="s">
        <v>30</v>
      </c>
    </row>
    <row r="532" spans="1:11" ht="12" customHeight="1">
      <c r="A532" s="276" t="s">
        <v>604</v>
      </c>
      <c r="B532" s="120" t="s">
        <v>496</v>
      </c>
      <c r="C532" s="142" t="s">
        <v>491</v>
      </c>
      <c r="D532" s="50">
        <v>44641</v>
      </c>
      <c r="E532" s="50">
        <v>44713</v>
      </c>
      <c r="F532" s="138">
        <f t="shared" si="8"/>
        <v>154663532.25</v>
      </c>
      <c r="G532" s="44">
        <v>0</v>
      </c>
      <c r="H532" s="52">
        <v>22314.75</v>
      </c>
      <c r="I532" s="143">
        <v>0</v>
      </c>
      <c r="J532" s="144" t="s">
        <v>97</v>
      </c>
      <c r="K532" s="142" t="s">
        <v>30</v>
      </c>
    </row>
    <row r="533" spans="1:11" ht="12" customHeight="1">
      <c r="A533" s="276" t="s">
        <v>605</v>
      </c>
      <c r="B533" s="120" t="s">
        <v>496</v>
      </c>
      <c r="C533" s="142" t="s">
        <v>491</v>
      </c>
      <c r="D533" s="50">
        <v>44641</v>
      </c>
      <c r="E533" s="50">
        <v>44713</v>
      </c>
      <c r="F533" s="138">
        <f t="shared" si="8"/>
        <v>141288712.24000001</v>
      </c>
      <c r="G533" s="44">
        <v>0</v>
      </c>
      <c r="H533" s="52">
        <v>20385.04</v>
      </c>
      <c r="I533" s="143">
        <v>0</v>
      </c>
      <c r="J533" s="144" t="s">
        <v>97</v>
      </c>
      <c r="K533" s="142" t="s">
        <v>30</v>
      </c>
    </row>
    <row r="534" spans="1:11" ht="12" customHeight="1">
      <c r="A534" s="276" t="s">
        <v>606</v>
      </c>
      <c r="B534" s="120" t="s">
        <v>496</v>
      </c>
      <c r="C534" s="142" t="s">
        <v>491</v>
      </c>
      <c r="D534" s="50">
        <v>44641</v>
      </c>
      <c r="E534" s="50">
        <v>44713</v>
      </c>
      <c r="F534" s="138">
        <f t="shared" si="8"/>
        <v>350937184.38</v>
      </c>
      <c r="G534" s="44">
        <v>0</v>
      </c>
      <c r="H534" s="52">
        <v>50632.98</v>
      </c>
      <c r="I534" s="143">
        <v>0</v>
      </c>
      <c r="J534" s="144" t="s">
        <v>97</v>
      </c>
      <c r="K534" s="142" t="s">
        <v>30</v>
      </c>
    </row>
    <row r="535" spans="1:11" ht="12" customHeight="1">
      <c r="A535" s="276" t="s">
        <v>607</v>
      </c>
      <c r="B535" s="120" t="s">
        <v>496</v>
      </c>
      <c r="C535" s="142" t="s">
        <v>491</v>
      </c>
      <c r="D535" s="50">
        <v>44641</v>
      </c>
      <c r="E535" s="50">
        <v>44713</v>
      </c>
      <c r="F535" s="138">
        <f t="shared" si="8"/>
        <v>342119635.49000001</v>
      </c>
      <c r="G535" s="44">
        <v>0</v>
      </c>
      <c r="H535" s="52">
        <v>49360.79</v>
      </c>
      <c r="I535" s="143">
        <v>0</v>
      </c>
      <c r="J535" s="144" t="s">
        <v>97</v>
      </c>
      <c r="K535" s="142" t="s">
        <v>30</v>
      </c>
    </row>
    <row r="536" spans="1:11" ht="12" customHeight="1">
      <c r="A536" s="276" t="s">
        <v>608</v>
      </c>
      <c r="B536" s="120" t="s">
        <v>496</v>
      </c>
      <c r="C536" s="142" t="s">
        <v>491</v>
      </c>
      <c r="D536" s="50">
        <v>44641</v>
      </c>
      <c r="E536" s="50">
        <v>44713</v>
      </c>
      <c r="F536" s="138">
        <f t="shared" si="8"/>
        <v>34560045.300000004</v>
      </c>
      <c r="G536" s="44">
        <v>0</v>
      </c>
      <c r="H536" s="52">
        <v>4986.3</v>
      </c>
      <c r="I536" s="143">
        <v>0</v>
      </c>
      <c r="J536" s="144" t="s">
        <v>97</v>
      </c>
      <c r="K536" s="142" t="s">
        <v>30</v>
      </c>
    </row>
    <row r="537" spans="1:11" ht="12" customHeight="1">
      <c r="A537" s="276" t="s">
        <v>609</v>
      </c>
      <c r="B537" s="120" t="s">
        <v>496</v>
      </c>
      <c r="C537" s="142" t="s">
        <v>491</v>
      </c>
      <c r="D537" s="50">
        <v>44641</v>
      </c>
      <c r="E537" s="50">
        <v>44713</v>
      </c>
      <c r="F537" s="138">
        <f t="shared" si="8"/>
        <v>119638278.23000002</v>
      </c>
      <c r="G537" s="44">
        <v>0</v>
      </c>
      <c r="H537" s="52">
        <v>17261.330000000002</v>
      </c>
      <c r="I537" s="143">
        <v>0</v>
      </c>
      <c r="J537" s="144" t="s">
        <v>97</v>
      </c>
      <c r="K537" s="142" t="s">
        <v>30</v>
      </c>
    </row>
    <row r="538" spans="1:11" ht="12" customHeight="1">
      <c r="A538" s="276" t="s">
        <v>610</v>
      </c>
      <c r="B538" s="120" t="s">
        <v>496</v>
      </c>
      <c r="C538" s="142" t="s">
        <v>491</v>
      </c>
      <c r="D538" s="50">
        <v>44636</v>
      </c>
      <c r="E538" s="50">
        <v>44713</v>
      </c>
      <c r="F538" s="138">
        <f t="shared" si="8"/>
        <v>88572704.50999999</v>
      </c>
      <c r="G538" s="44">
        <v>0</v>
      </c>
      <c r="H538" s="52">
        <v>12779.21</v>
      </c>
      <c r="I538" s="143">
        <v>0</v>
      </c>
      <c r="J538" s="144" t="s">
        <v>97</v>
      </c>
      <c r="K538" s="142" t="s">
        <v>30</v>
      </c>
    </row>
    <row r="539" spans="1:11" ht="12" customHeight="1">
      <c r="A539" s="276" t="s">
        <v>611</v>
      </c>
      <c r="B539" s="120" t="s">
        <v>496</v>
      </c>
      <c r="C539" s="142" t="s">
        <v>491</v>
      </c>
      <c r="D539" s="50">
        <v>44636</v>
      </c>
      <c r="E539" s="50">
        <v>44713</v>
      </c>
      <c r="F539" s="138">
        <f t="shared" si="8"/>
        <v>263588633.09</v>
      </c>
      <c r="G539" s="44">
        <v>0</v>
      </c>
      <c r="H539" s="52">
        <v>38030.39</v>
      </c>
      <c r="I539" s="143">
        <v>0</v>
      </c>
      <c r="J539" s="144" t="s">
        <v>97</v>
      </c>
      <c r="K539" s="142" t="s">
        <v>30</v>
      </c>
    </row>
    <row r="540" spans="1:11" ht="12" customHeight="1">
      <c r="A540" s="276" t="s">
        <v>612</v>
      </c>
      <c r="B540" s="120" t="s">
        <v>496</v>
      </c>
      <c r="C540" s="142" t="s">
        <v>491</v>
      </c>
      <c r="D540" s="50">
        <v>44636</v>
      </c>
      <c r="E540" s="50">
        <v>44713</v>
      </c>
      <c r="F540" s="138">
        <f t="shared" si="8"/>
        <v>46438601.030000001</v>
      </c>
      <c r="G540" s="44">
        <v>0</v>
      </c>
      <c r="H540" s="52">
        <v>6700.13</v>
      </c>
      <c r="I540" s="143">
        <v>0</v>
      </c>
      <c r="J540" s="144" t="s">
        <v>97</v>
      </c>
      <c r="K540" s="142" t="s">
        <v>30</v>
      </c>
    </row>
    <row r="541" spans="1:11" ht="12" customHeight="1">
      <c r="A541" s="276" t="s">
        <v>613</v>
      </c>
      <c r="B541" s="120" t="s">
        <v>496</v>
      </c>
      <c r="C541" s="142" t="s">
        <v>491</v>
      </c>
      <c r="D541" s="50">
        <v>44636</v>
      </c>
      <c r="E541" s="50">
        <v>44713</v>
      </c>
      <c r="F541" s="138">
        <f t="shared" si="8"/>
        <v>174197862.65000001</v>
      </c>
      <c r="G541" s="44">
        <v>0</v>
      </c>
      <c r="H541" s="52">
        <v>25133.15</v>
      </c>
      <c r="I541" s="143">
        <v>0</v>
      </c>
      <c r="J541" s="144" t="s">
        <v>97</v>
      </c>
      <c r="K541" s="142" t="s">
        <v>30</v>
      </c>
    </row>
    <row r="542" spans="1:11" ht="12" customHeight="1">
      <c r="A542" s="276" t="s">
        <v>614</v>
      </c>
      <c r="B542" s="120" t="s">
        <v>496</v>
      </c>
      <c r="C542" s="142" t="s">
        <v>491</v>
      </c>
      <c r="D542" s="50">
        <v>44636</v>
      </c>
      <c r="E542" s="50">
        <v>44713</v>
      </c>
      <c r="F542" s="138">
        <f t="shared" si="8"/>
        <v>46753060.5</v>
      </c>
      <c r="G542" s="44">
        <v>0</v>
      </c>
      <c r="H542" s="52">
        <v>6745.5</v>
      </c>
      <c r="I542" s="143">
        <v>0</v>
      </c>
      <c r="J542" s="144" t="s">
        <v>97</v>
      </c>
      <c r="K542" s="142" t="s">
        <v>30</v>
      </c>
    </row>
    <row r="543" spans="1:11" ht="12" customHeight="1">
      <c r="A543" s="276" t="s">
        <v>615</v>
      </c>
      <c r="B543" s="120" t="s">
        <v>496</v>
      </c>
      <c r="C543" s="142" t="s">
        <v>491</v>
      </c>
      <c r="D543" s="50">
        <v>44636</v>
      </c>
      <c r="E543" s="50">
        <v>44713</v>
      </c>
      <c r="F543" s="138">
        <f t="shared" si="8"/>
        <v>80278446.120000005</v>
      </c>
      <c r="G543" s="44">
        <v>0</v>
      </c>
      <c r="H543" s="52">
        <v>11582.52</v>
      </c>
      <c r="I543" s="143">
        <v>0</v>
      </c>
      <c r="J543" s="144" t="s">
        <v>97</v>
      </c>
      <c r="K543" s="142" t="s">
        <v>30</v>
      </c>
    </row>
    <row r="544" spans="1:11" ht="12" customHeight="1">
      <c r="A544" s="276" t="s">
        <v>616</v>
      </c>
      <c r="B544" s="120" t="s">
        <v>496</v>
      </c>
      <c r="C544" s="142" t="s">
        <v>491</v>
      </c>
      <c r="D544" s="50">
        <v>44636</v>
      </c>
      <c r="E544" s="50">
        <v>44713</v>
      </c>
      <c r="F544" s="138">
        <f t="shared" si="8"/>
        <v>67287326.269999996</v>
      </c>
      <c r="G544" s="44">
        <v>0</v>
      </c>
      <c r="H544" s="52">
        <v>9708.17</v>
      </c>
      <c r="I544" s="143">
        <v>0</v>
      </c>
      <c r="J544" s="144" t="s">
        <v>97</v>
      </c>
      <c r="K544" s="142" t="s">
        <v>30</v>
      </c>
    </row>
    <row r="545" spans="1:11" ht="12" customHeight="1">
      <c r="A545" s="276" t="s">
        <v>617</v>
      </c>
      <c r="B545" s="120" t="s">
        <v>496</v>
      </c>
      <c r="C545" s="142" t="s">
        <v>491</v>
      </c>
      <c r="D545" s="50">
        <v>44638</v>
      </c>
      <c r="E545" s="50">
        <v>44713</v>
      </c>
      <c r="F545" s="138">
        <f t="shared" si="8"/>
        <v>62391337.180000007</v>
      </c>
      <c r="G545" s="44">
        <v>0</v>
      </c>
      <c r="H545" s="52">
        <v>9001.7800000000007</v>
      </c>
      <c r="I545" s="143">
        <v>0</v>
      </c>
      <c r="J545" s="144" t="s">
        <v>97</v>
      </c>
      <c r="K545" s="142" t="s">
        <v>30</v>
      </c>
    </row>
    <row r="546" spans="1:11" ht="12" customHeight="1">
      <c r="A546" s="276" t="s">
        <v>618</v>
      </c>
      <c r="B546" s="120" t="s">
        <v>496</v>
      </c>
      <c r="C546" s="142" t="s">
        <v>491</v>
      </c>
      <c r="D546" s="50">
        <v>44638</v>
      </c>
      <c r="E546" s="50">
        <v>44713</v>
      </c>
      <c r="F546" s="138">
        <f t="shared" si="8"/>
        <v>101132854.78</v>
      </c>
      <c r="G546" s="44">
        <v>0</v>
      </c>
      <c r="H546" s="52">
        <v>14591.38</v>
      </c>
      <c r="I546" s="143">
        <v>0</v>
      </c>
      <c r="J546" s="144" t="s">
        <v>97</v>
      </c>
      <c r="K546" s="142" t="s">
        <v>30</v>
      </c>
    </row>
    <row r="547" spans="1:11" ht="12" customHeight="1">
      <c r="A547" s="276" t="s">
        <v>619</v>
      </c>
      <c r="B547" s="120" t="s">
        <v>496</v>
      </c>
      <c r="C547" s="142" t="s">
        <v>491</v>
      </c>
      <c r="D547" s="50">
        <v>44638</v>
      </c>
      <c r="E547" s="50">
        <v>44713</v>
      </c>
      <c r="F547" s="138">
        <f t="shared" si="8"/>
        <v>110843601.64</v>
      </c>
      <c r="G547" s="44">
        <v>0</v>
      </c>
      <c r="H547" s="52">
        <v>15992.44</v>
      </c>
      <c r="I547" s="143">
        <v>0</v>
      </c>
      <c r="J547" s="144" t="s">
        <v>97</v>
      </c>
      <c r="K547" s="142" t="s">
        <v>30</v>
      </c>
    </row>
    <row r="548" spans="1:11" ht="12" customHeight="1">
      <c r="A548" s="276" t="s">
        <v>620</v>
      </c>
      <c r="B548" s="120" t="s">
        <v>496</v>
      </c>
      <c r="C548" s="142" t="s">
        <v>491</v>
      </c>
      <c r="D548" s="50">
        <v>44638</v>
      </c>
      <c r="E548" s="50">
        <v>44713</v>
      </c>
      <c r="F548" s="138">
        <f t="shared" ref="F548:F611" si="9">+G548+H548*$C$4</f>
        <v>95545359.819999993</v>
      </c>
      <c r="G548" s="44">
        <v>0</v>
      </c>
      <c r="H548" s="52">
        <v>13785.22</v>
      </c>
      <c r="I548" s="143">
        <v>0</v>
      </c>
      <c r="J548" s="144" t="s">
        <v>97</v>
      </c>
      <c r="K548" s="142" t="s">
        <v>30</v>
      </c>
    </row>
    <row r="549" spans="1:11" ht="12" customHeight="1">
      <c r="A549" s="276" t="s">
        <v>621</v>
      </c>
      <c r="B549" s="120" t="s">
        <v>496</v>
      </c>
      <c r="C549" s="142" t="s">
        <v>491</v>
      </c>
      <c r="D549" s="50">
        <v>44638</v>
      </c>
      <c r="E549" s="50">
        <v>44713</v>
      </c>
      <c r="F549" s="138">
        <f t="shared" si="9"/>
        <v>89510815.359999999</v>
      </c>
      <c r="G549" s="44">
        <v>0</v>
      </c>
      <c r="H549" s="52">
        <v>12914.56</v>
      </c>
      <c r="I549" s="143">
        <v>0</v>
      </c>
      <c r="J549" s="144" t="s">
        <v>97</v>
      </c>
      <c r="K549" s="142" t="s">
        <v>30</v>
      </c>
    </row>
    <row r="550" spans="1:11" ht="12" customHeight="1">
      <c r="A550" s="276" t="s">
        <v>622</v>
      </c>
      <c r="B550" s="120" t="s">
        <v>496</v>
      </c>
      <c r="C550" s="142" t="s">
        <v>491</v>
      </c>
      <c r="D550" s="50">
        <v>44638</v>
      </c>
      <c r="E550" s="50">
        <v>44713</v>
      </c>
      <c r="F550" s="138">
        <f t="shared" si="9"/>
        <v>114363232.75</v>
      </c>
      <c r="G550" s="44">
        <v>0</v>
      </c>
      <c r="H550" s="52">
        <v>16500.25</v>
      </c>
      <c r="I550" s="143">
        <v>0</v>
      </c>
      <c r="J550" s="144" t="s">
        <v>97</v>
      </c>
      <c r="K550" s="142" t="s">
        <v>30</v>
      </c>
    </row>
    <row r="551" spans="1:11" ht="12" customHeight="1">
      <c r="A551" s="276" t="s">
        <v>623</v>
      </c>
      <c r="B551" s="120" t="s">
        <v>496</v>
      </c>
      <c r="C551" s="142" t="s">
        <v>491</v>
      </c>
      <c r="D551" s="50">
        <v>44638</v>
      </c>
      <c r="E551" s="50">
        <v>44713</v>
      </c>
      <c r="F551" s="138">
        <f t="shared" si="9"/>
        <v>43441636.629999995</v>
      </c>
      <c r="G551" s="44">
        <v>0</v>
      </c>
      <c r="H551" s="52">
        <v>6267.73</v>
      </c>
      <c r="I551" s="143">
        <v>0</v>
      </c>
      <c r="J551" s="144" t="s">
        <v>97</v>
      </c>
      <c r="K551" s="142" t="s">
        <v>30</v>
      </c>
    </row>
    <row r="552" spans="1:11" ht="12" customHeight="1">
      <c r="A552" s="276" t="s">
        <v>624</v>
      </c>
      <c r="B552" s="120" t="s">
        <v>496</v>
      </c>
      <c r="C552" s="142" t="s">
        <v>491</v>
      </c>
      <c r="D552" s="50">
        <v>44642</v>
      </c>
      <c r="E552" s="50">
        <v>44743</v>
      </c>
      <c r="F552" s="138">
        <f t="shared" si="9"/>
        <v>73558079.209999993</v>
      </c>
      <c r="G552" s="44">
        <v>0</v>
      </c>
      <c r="H552" s="52">
        <v>10612.91</v>
      </c>
      <c r="I552" s="143">
        <v>0</v>
      </c>
      <c r="J552" s="144" t="s">
        <v>97</v>
      </c>
      <c r="K552" s="142" t="s">
        <v>30</v>
      </c>
    </row>
    <row r="553" spans="1:11" ht="12" customHeight="1">
      <c r="A553" s="276" t="s">
        <v>625</v>
      </c>
      <c r="B553" s="120" t="s">
        <v>496</v>
      </c>
      <c r="C553" s="142" t="s">
        <v>491</v>
      </c>
      <c r="D553" s="50">
        <v>44642</v>
      </c>
      <c r="E553" s="50">
        <v>44743</v>
      </c>
      <c r="F553" s="138">
        <f t="shared" si="9"/>
        <v>86496523.459999993</v>
      </c>
      <c r="G553" s="44">
        <v>0</v>
      </c>
      <c r="H553" s="52">
        <v>12479.66</v>
      </c>
      <c r="I553" s="143">
        <v>0</v>
      </c>
      <c r="J553" s="144" t="s">
        <v>97</v>
      </c>
      <c r="K553" s="142" t="s">
        <v>30</v>
      </c>
    </row>
    <row r="554" spans="1:11" ht="12" customHeight="1">
      <c r="A554" s="276" t="s">
        <v>626</v>
      </c>
      <c r="B554" s="120" t="s">
        <v>496</v>
      </c>
      <c r="C554" s="142" t="s">
        <v>491</v>
      </c>
      <c r="D554" s="50">
        <v>44642</v>
      </c>
      <c r="E554" s="50">
        <v>44743</v>
      </c>
      <c r="F554" s="138">
        <f t="shared" si="9"/>
        <v>351367045</v>
      </c>
      <c r="G554" s="44">
        <v>0</v>
      </c>
      <c r="H554" s="52">
        <v>50695</v>
      </c>
      <c r="I554" s="143">
        <v>0</v>
      </c>
      <c r="J554" s="144" t="s">
        <v>97</v>
      </c>
      <c r="K554" s="142" t="s">
        <v>30</v>
      </c>
    </row>
    <row r="555" spans="1:11" ht="12" customHeight="1">
      <c r="A555" s="276" t="s">
        <v>627</v>
      </c>
      <c r="B555" s="120" t="s">
        <v>496</v>
      </c>
      <c r="C555" s="142" t="s">
        <v>491</v>
      </c>
      <c r="D555" s="50">
        <v>44642</v>
      </c>
      <c r="E555" s="50">
        <v>44743</v>
      </c>
      <c r="F555" s="138">
        <f t="shared" si="9"/>
        <v>46444908.240000002</v>
      </c>
      <c r="G555" s="44">
        <v>0</v>
      </c>
      <c r="H555" s="52">
        <v>6701.04</v>
      </c>
      <c r="I555" s="143">
        <v>0</v>
      </c>
      <c r="J555" s="144" t="s">
        <v>97</v>
      </c>
      <c r="K555" s="142" t="s">
        <v>30</v>
      </c>
    </row>
    <row r="556" spans="1:11" ht="12" customHeight="1">
      <c r="A556" s="276" t="s">
        <v>628</v>
      </c>
      <c r="B556" s="120" t="s">
        <v>496</v>
      </c>
      <c r="C556" s="142" t="s">
        <v>491</v>
      </c>
      <c r="D556" s="50">
        <v>44642</v>
      </c>
      <c r="E556" s="50">
        <v>44743</v>
      </c>
      <c r="F556" s="138">
        <f t="shared" si="9"/>
        <v>66275330.960000001</v>
      </c>
      <c r="G556" s="44">
        <v>0</v>
      </c>
      <c r="H556" s="52">
        <v>9562.16</v>
      </c>
      <c r="I556" s="143">
        <v>0</v>
      </c>
      <c r="J556" s="144" t="s">
        <v>97</v>
      </c>
      <c r="K556" s="142" t="s">
        <v>30</v>
      </c>
    </row>
    <row r="557" spans="1:11" ht="12" customHeight="1">
      <c r="A557" s="276" t="s">
        <v>629</v>
      </c>
      <c r="B557" s="120" t="s">
        <v>496</v>
      </c>
      <c r="C557" s="142" t="s">
        <v>491</v>
      </c>
      <c r="D557" s="50">
        <v>44642</v>
      </c>
      <c r="E557" s="50">
        <v>44743</v>
      </c>
      <c r="F557" s="138">
        <f t="shared" si="9"/>
        <v>129529092.47</v>
      </c>
      <c r="G557" s="44">
        <v>0</v>
      </c>
      <c r="H557" s="52">
        <v>18688.37</v>
      </c>
      <c r="I557" s="143">
        <v>0</v>
      </c>
      <c r="J557" s="144" t="s">
        <v>97</v>
      </c>
      <c r="K557" s="142" t="s">
        <v>30</v>
      </c>
    </row>
    <row r="558" spans="1:11" ht="12" customHeight="1">
      <c r="A558" s="276" t="s">
        <v>630</v>
      </c>
      <c r="B558" s="120" t="s">
        <v>496</v>
      </c>
      <c r="C558" s="142" t="s">
        <v>491</v>
      </c>
      <c r="D558" s="50">
        <v>44642</v>
      </c>
      <c r="E558" s="50">
        <v>44743</v>
      </c>
      <c r="F558" s="138">
        <f t="shared" si="9"/>
        <v>41338909.850000001</v>
      </c>
      <c r="G558" s="44">
        <v>0</v>
      </c>
      <c r="H558" s="52">
        <v>5964.35</v>
      </c>
      <c r="I558" s="143">
        <v>0</v>
      </c>
      <c r="J558" s="144" t="s">
        <v>97</v>
      </c>
      <c r="K558" s="142" t="s">
        <v>30</v>
      </c>
    </row>
    <row r="559" spans="1:11" ht="12" customHeight="1">
      <c r="A559" s="276" t="s">
        <v>631</v>
      </c>
      <c r="B559" s="120" t="s">
        <v>496</v>
      </c>
      <c r="C559" s="142" t="s">
        <v>491</v>
      </c>
      <c r="D559" s="50">
        <v>44642</v>
      </c>
      <c r="E559" s="50">
        <v>44743</v>
      </c>
      <c r="F559" s="138">
        <f t="shared" si="9"/>
        <v>129201949.26999998</v>
      </c>
      <c r="G559" s="44">
        <v>0</v>
      </c>
      <c r="H559" s="52">
        <v>18641.169999999998</v>
      </c>
      <c r="I559" s="143">
        <v>0</v>
      </c>
      <c r="J559" s="144" t="s">
        <v>97</v>
      </c>
      <c r="K559" s="142" t="s">
        <v>30</v>
      </c>
    </row>
    <row r="560" spans="1:11" ht="12" customHeight="1">
      <c r="A560" s="276" t="s">
        <v>632</v>
      </c>
      <c r="B560" s="120" t="s">
        <v>496</v>
      </c>
      <c r="C560" s="142" t="s">
        <v>491</v>
      </c>
      <c r="D560" s="50">
        <v>44650</v>
      </c>
      <c r="E560" s="50">
        <v>44743</v>
      </c>
      <c r="F560" s="138">
        <f t="shared" si="9"/>
        <v>37226193.07</v>
      </c>
      <c r="G560" s="44">
        <v>0</v>
      </c>
      <c r="H560" s="52">
        <v>5370.97</v>
      </c>
      <c r="I560" s="143">
        <v>0</v>
      </c>
      <c r="J560" s="144" t="s">
        <v>97</v>
      </c>
      <c r="K560" s="142" t="s">
        <v>30</v>
      </c>
    </row>
    <row r="561" spans="1:11" ht="12" customHeight="1">
      <c r="A561" s="276" t="s">
        <v>633</v>
      </c>
      <c r="B561" s="120" t="s">
        <v>496</v>
      </c>
      <c r="C561" s="142" t="s">
        <v>491</v>
      </c>
      <c r="D561" s="50">
        <v>44645</v>
      </c>
      <c r="E561" s="50">
        <v>44743</v>
      </c>
      <c r="F561" s="138">
        <f t="shared" si="9"/>
        <v>45874001.770000003</v>
      </c>
      <c r="G561" s="44">
        <v>0</v>
      </c>
      <c r="H561" s="52">
        <v>6618.67</v>
      </c>
      <c r="I561" s="143">
        <v>0</v>
      </c>
      <c r="J561" s="144" t="s">
        <v>97</v>
      </c>
      <c r="K561" s="142" t="s">
        <v>30</v>
      </c>
    </row>
    <row r="562" spans="1:11" ht="12" customHeight="1">
      <c r="A562" s="276" t="s">
        <v>634</v>
      </c>
      <c r="B562" s="120" t="s">
        <v>496</v>
      </c>
      <c r="C562" s="142" t="s">
        <v>491</v>
      </c>
      <c r="D562" s="50">
        <v>44645</v>
      </c>
      <c r="E562" s="50">
        <v>44743</v>
      </c>
      <c r="F562" s="138">
        <f t="shared" si="9"/>
        <v>447499945.69</v>
      </c>
      <c r="G562" s="44">
        <v>0</v>
      </c>
      <c r="H562" s="52">
        <v>64564.99</v>
      </c>
      <c r="I562" s="143">
        <v>0</v>
      </c>
      <c r="J562" s="144" t="s">
        <v>97</v>
      </c>
      <c r="K562" s="142" t="s">
        <v>30</v>
      </c>
    </row>
    <row r="563" spans="1:11" ht="12" customHeight="1">
      <c r="A563" s="276" t="s">
        <v>635</v>
      </c>
      <c r="B563" s="120" t="s">
        <v>496</v>
      </c>
      <c r="C563" s="142" t="s">
        <v>491</v>
      </c>
      <c r="D563" s="50">
        <v>44645</v>
      </c>
      <c r="E563" s="50">
        <v>44743</v>
      </c>
      <c r="F563" s="138">
        <f t="shared" si="9"/>
        <v>72985093.439999998</v>
      </c>
      <c r="G563" s="44">
        <v>0</v>
      </c>
      <c r="H563" s="52">
        <v>10530.24</v>
      </c>
      <c r="I563" s="143">
        <v>0</v>
      </c>
      <c r="J563" s="144" t="s">
        <v>97</v>
      </c>
      <c r="K563" s="142" t="s">
        <v>30</v>
      </c>
    </row>
    <row r="564" spans="1:11" ht="12" customHeight="1">
      <c r="A564" s="276" t="s">
        <v>636</v>
      </c>
      <c r="B564" s="120" t="s">
        <v>496</v>
      </c>
      <c r="C564" s="142" t="s">
        <v>491</v>
      </c>
      <c r="D564" s="50">
        <v>44645</v>
      </c>
      <c r="E564" s="50">
        <v>44743</v>
      </c>
      <c r="F564" s="138">
        <f t="shared" si="9"/>
        <v>103544704.16000001</v>
      </c>
      <c r="G564" s="44">
        <v>0</v>
      </c>
      <c r="H564" s="52">
        <v>14939.36</v>
      </c>
      <c r="I564" s="143">
        <v>0</v>
      </c>
      <c r="J564" s="144" t="s">
        <v>97</v>
      </c>
      <c r="K564" s="142" t="s">
        <v>30</v>
      </c>
    </row>
    <row r="565" spans="1:11" ht="12" customHeight="1">
      <c r="A565" s="276" t="s">
        <v>637</v>
      </c>
      <c r="B565" s="120" t="s">
        <v>496</v>
      </c>
      <c r="C565" s="142" t="s">
        <v>491</v>
      </c>
      <c r="D565" s="50">
        <v>44645</v>
      </c>
      <c r="E565" s="50">
        <v>44743</v>
      </c>
      <c r="F565" s="138">
        <f t="shared" si="9"/>
        <v>125201098.83</v>
      </c>
      <c r="G565" s="44">
        <v>0</v>
      </c>
      <c r="H565" s="52">
        <v>18063.93</v>
      </c>
      <c r="I565" s="143">
        <v>0</v>
      </c>
      <c r="J565" s="144" t="s">
        <v>97</v>
      </c>
      <c r="K565" s="142" t="s">
        <v>30</v>
      </c>
    </row>
    <row r="566" spans="1:11" ht="12" customHeight="1">
      <c r="A566" s="276" t="s">
        <v>638</v>
      </c>
      <c r="B566" s="120" t="s">
        <v>496</v>
      </c>
      <c r="C566" s="142" t="s">
        <v>491</v>
      </c>
      <c r="D566" s="50">
        <v>44645</v>
      </c>
      <c r="E566" s="50">
        <v>44743</v>
      </c>
      <c r="F566" s="138">
        <f t="shared" si="9"/>
        <v>603490695.13</v>
      </c>
      <c r="G566" s="44">
        <v>0</v>
      </c>
      <c r="H566" s="52">
        <v>87071.23</v>
      </c>
      <c r="I566" s="143">
        <v>0</v>
      </c>
      <c r="J566" s="144" t="s">
        <v>97</v>
      </c>
      <c r="K566" s="142" t="s">
        <v>30</v>
      </c>
    </row>
    <row r="567" spans="1:11" ht="12" customHeight="1">
      <c r="A567" s="276" t="s">
        <v>639</v>
      </c>
      <c r="B567" s="120" t="s">
        <v>496</v>
      </c>
      <c r="C567" s="142" t="s">
        <v>491</v>
      </c>
      <c r="D567" s="50">
        <v>44645</v>
      </c>
      <c r="E567" s="50">
        <v>44743</v>
      </c>
      <c r="F567" s="138">
        <f t="shared" si="9"/>
        <v>50280038.469999999</v>
      </c>
      <c r="G567" s="44">
        <v>0</v>
      </c>
      <c r="H567" s="52">
        <v>7254.37</v>
      </c>
      <c r="I567" s="143">
        <v>0</v>
      </c>
      <c r="J567" s="144" t="s">
        <v>97</v>
      </c>
      <c r="K567" s="142" t="s">
        <v>30</v>
      </c>
    </row>
    <row r="568" spans="1:11" ht="12" customHeight="1">
      <c r="A568" s="276" t="s">
        <v>640</v>
      </c>
      <c r="B568" s="120" t="s">
        <v>496</v>
      </c>
      <c r="C568" s="142" t="s">
        <v>491</v>
      </c>
      <c r="D568" s="50">
        <v>44645</v>
      </c>
      <c r="E568" s="50">
        <v>44743</v>
      </c>
      <c r="F568" s="138">
        <f t="shared" si="9"/>
        <v>99560557.430000007</v>
      </c>
      <c r="G568" s="44">
        <v>0</v>
      </c>
      <c r="H568" s="52">
        <v>14364.53</v>
      </c>
      <c r="I568" s="143">
        <v>0</v>
      </c>
      <c r="J568" s="144" t="s">
        <v>97</v>
      </c>
      <c r="K568" s="142" t="s">
        <v>30</v>
      </c>
    </row>
    <row r="569" spans="1:11" ht="12" customHeight="1">
      <c r="A569" s="276" t="s">
        <v>641</v>
      </c>
      <c r="B569" s="120" t="s">
        <v>496</v>
      </c>
      <c r="C569" s="142" t="s">
        <v>491</v>
      </c>
      <c r="D569" s="50">
        <v>44645</v>
      </c>
      <c r="E569" s="50">
        <v>44743</v>
      </c>
      <c r="F569" s="138">
        <f t="shared" si="9"/>
        <v>30601681.889999997</v>
      </c>
      <c r="G569" s="44">
        <v>0</v>
      </c>
      <c r="H569" s="52">
        <v>4415.1899999999996</v>
      </c>
      <c r="I569" s="143">
        <v>0</v>
      </c>
      <c r="J569" s="144" t="s">
        <v>97</v>
      </c>
      <c r="K569" s="142" t="s">
        <v>30</v>
      </c>
    </row>
    <row r="570" spans="1:11" ht="12" customHeight="1">
      <c r="A570" s="276" t="s">
        <v>642</v>
      </c>
      <c r="B570" s="120" t="s">
        <v>496</v>
      </c>
      <c r="C570" s="142" t="s">
        <v>491</v>
      </c>
      <c r="D570" s="50">
        <v>44645</v>
      </c>
      <c r="E570" s="50">
        <v>44743</v>
      </c>
      <c r="F570" s="138">
        <f t="shared" si="9"/>
        <v>100922568.24000001</v>
      </c>
      <c r="G570" s="44">
        <v>0</v>
      </c>
      <c r="H570" s="52">
        <v>14561.04</v>
      </c>
      <c r="I570" s="143">
        <v>0</v>
      </c>
      <c r="J570" s="144" t="s">
        <v>97</v>
      </c>
      <c r="K570" s="142" t="s">
        <v>30</v>
      </c>
    </row>
    <row r="571" spans="1:11" ht="12" customHeight="1">
      <c r="A571" s="276" t="s">
        <v>643</v>
      </c>
      <c r="B571" s="120" t="s">
        <v>496</v>
      </c>
      <c r="C571" s="142" t="s">
        <v>491</v>
      </c>
      <c r="D571" s="50">
        <v>44617</v>
      </c>
      <c r="E571" s="50">
        <v>44752</v>
      </c>
      <c r="F571" s="138">
        <f t="shared" si="9"/>
        <v>1402486810.3500001</v>
      </c>
      <c r="G571" s="44">
        <v>0</v>
      </c>
      <c r="H571" s="52">
        <v>202349.85</v>
      </c>
      <c r="I571" s="143">
        <v>0</v>
      </c>
      <c r="J571" s="144" t="s">
        <v>97</v>
      </c>
      <c r="K571" s="142" t="s">
        <v>30</v>
      </c>
    </row>
    <row r="572" spans="1:11" ht="12" customHeight="1">
      <c r="A572" s="276" t="s">
        <v>644</v>
      </c>
      <c r="B572" s="120" t="s">
        <v>496</v>
      </c>
      <c r="C572" s="142" t="s">
        <v>491</v>
      </c>
      <c r="D572" s="50">
        <v>44638</v>
      </c>
      <c r="E572" s="50">
        <v>44691</v>
      </c>
      <c r="F572" s="138">
        <f t="shared" si="9"/>
        <v>603296419.19999993</v>
      </c>
      <c r="G572" s="44">
        <v>0</v>
      </c>
      <c r="H572" s="52">
        <v>87043.199999999997</v>
      </c>
      <c r="I572" s="143">
        <v>0</v>
      </c>
      <c r="J572" s="144" t="s">
        <v>97</v>
      </c>
      <c r="K572" s="142" t="s">
        <v>30</v>
      </c>
    </row>
    <row r="573" spans="1:11" ht="12" customHeight="1">
      <c r="A573" s="276" t="s">
        <v>645</v>
      </c>
      <c r="B573" s="120" t="s">
        <v>496</v>
      </c>
      <c r="C573" s="142" t="s">
        <v>491</v>
      </c>
      <c r="D573" s="50">
        <v>44650</v>
      </c>
      <c r="E573" s="50">
        <v>44691</v>
      </c>
      <c r="F573" s="138">
        <f t="shared" si="9"/>
        <v>575383272.21000004</v>
      </c>
      <c r="G573" s="44">
        <v>0</v>
      </c>
      <c r="H573" s="52">
        <v>83015.91</v>
      </c>
      <c r="I573" s="143">
        <v>0</v>
      </c>
      <c r="J573" s="144" t="s">
        <v>97</v>
      </c>
      <c r="K573" s="142" t="s">
        <v>30</v>
      </c>
    </row>
    <row r="574" spans="1:11" ht="12" customHeight="1">
      <c r="A574" s="276" t="s">
        <v>646</v>
      </c>
      <c r="B574" s="120" t="s">
        <v>496</v>
      </c>
      <c r="C574" s="142" t="s">
        <v>491</v>
      </c>
      <c r="D574" s="50">
        <v>44650</v>
      </c>
      <c r="E574" s="50">
        <v>44691</v>
      </c>
      <c r="F574" s="138">
        <f t="shared" si="9"/>
        <v>560855826.89999998</v>
      </c>
      <c r="G574" s="44">
        <v>0</v>
      </c>
      <c r="H574" s="52">
        <v>80919.899999999994</v>
      </c>
      <c r="I574" s="143">
        <v>0</v>
      </c>
      <c r="J574" s="144" t="s">
        <v>97</v>
      </c>
      <c r="K574" s="142" t="s">
        <v>30</v>
      </c>
    </row>
    <row r="575" spans="1:11" ht="12" customHeight="1">
      <c r="A575" s="276" t="s">
        <v>647</v>
      </c>
      <c r="B575" s="120" t="s">
        <v>496</v>
      </c>
      <c r="C575" s="142" t="s">
        <v>491</v>
      </c>
      <c r="D575" s="50">
        <v>44650</v>
      </c>
      <c r="E575" s="50">
        <v>44691</v>
      </c>
      <c r="F575" s="138">
        <f t="shared" si="9"/>
        <v>532893885.67000008</v>
      </c>
      <c r="G575" s="44">
        <v>0</v>
      </c>
      <c r="H575" s="52">
        <v>76885.570000000007</v>
      </c>
      <c r="I575" s="143">
        <v>0</v>
      </c>
      <c r="J575" s="144" t="s">
        <v>97</v>
      </c>
      <c r="K575" s="142" t="s">
        <v>30</v>
      </c>
    </row>
    <row r="576" spans="1:11" ht="12" customHeight="1">
      <c r="A576" s="276" t="s">
        <v>951</v>
      </c>
      <c r="B576" s="120" t="s">
        <v>496</v>
      </c>
      <c r="C576" s="142" t="s">
        <v>491</v>
      </c>
      <c r="D576" s="50">
        <v>44650</v>
      </c>
      <c r="E576" s="50">
        <v>44691</v>
      </c>
      <c r="F576" s="138">
        <f t="shared" si="9"/>
        <v>502668279.83999997</v>
      </c>
      <c r="G576" s="44">
        <v>0</v>
      </c>
      <c r="H576" s="52">
        <v>72524.639999999999</v>
      </c>
      <c r="I576" s="143">
        <v>0</v>
      </c>
      <c r="J576" s="144" t="s">
        <v>97</v>
      </c>
      <c r="K576" s="142" t="s">
        <v>30</v>
      </c>
    </row>
    <row r="577" spans="1:11" ht="12" customHeight="1">
      <c r="A577" s="276" t="s">
        <v>952</v>
      </c>
      <c r="B577" s="120" t="s">
        <v>496</v>
      </c>
      <c r="C577" s="142" t="s">
        <v>491</v>
      </c>
      <c r="D577" s="50">
        <v>44650</v>
      </c>
      <c r="E577" s="50">
        <v>44691</v>
      </c>
      <c r="F577" s="138">
        <f t="shared" si="9"/>
        <v>498420339.25</v>
      </c>
      <c r="G577" s="44">
        <v>0</v>
      </c>
      <c r="H577" s="52">
        <v>71911.75</v>
      </c>
      <c r="I577" s="143">
        <v>0</v>
      </c>
      <c r="J577" s="144" t="s">
        <v>97</v>
      </c>
      <c r="K577" s="142" t="s">
        <v>30</v>
      </c>
    </row>
    <row r="578" spans="1:11" ht="12" customHeight="1">
      <c r="A578" s="276" t="s">
        <v>953</v>
      </c>
      <c r="B578" s="120" t="s">
        <v>496</v>
      </c>
      <c r="C578" s="142" t="s">
        <v>491</v>
      </c>
      <c r="D578" s="50">
        <v>44650</v>
      </c>
      <c r="E578" s="50">
        <v>44691</v>
      </c>
      <c r="F578" s="138">
        <f t="shared" si="9"/>
        <v>490832834.93000001</v>
      </c>
      <c r="G578" s="44">
        <v>0</v>
      </c>
      <c r="H578" s="52">
        <v>70817.03</v>
      </c>
      <c r="I578" s="143">
        <v>0</v>
      </c>
      <c r="J578" s="144" t="s">
        <v>97</v>
      </c>
      <c r="K578" s="142" t="s">
        <v>30</v>
      </c>
    </row>
    <row r="579" spans="1:11" ht="12" customHeight="1">
      <c r="A579" s="276" t="s">
        <v>954</v>
      </c>
      <c r="B579" s="120" t="s">
        <v>496</v>
      </c>
      <c r="C579" s="142" t="s">
        <v>491</v>
      </c>
      <c r="D579" s="50">
        <v>44650</v>
      </c>
      <c r="E579" s="50">
        <v>44691</v>
      </c>
      <c r="F579" s="138">
        <f t="shared" si="9"/>
        <v>381996797.44</v>
      </c>
      <c r="G579" s="44">
        <v>0</v>
      </c>
      <c r="H579" s="52">
        <v>55114.239999999998</v>
      </c>
      <c r="I579" s="143">
        <v>0</v>
      </c>
      <c r="J579" s="144" t="s">
        <v>97</v>
      </c>
      <c r="K579" s="142" t="s">
        <v>30</v>
      </c>
    </row>
    <row r="580" spans="1:11" ht="12" customHeight="1">
      <c r="A580" s="276" t="s">
        <v>648</v>
      </c>
      <c r="B580" s="120" t="s">
        <v>496</v>
      </c>
      <c r="C580" s="142" t="s">
        <v>491</v>
      </c>
      <c r="D580" s="50">
        <v>44613</v>
      </c>
      <c r="E580" s="50">
        <v>44713</v>
      </c>
      <c r="F580" s="138">
        <f t="shared" si="9"/>
        <v>40633403.359999999</v>
      </c>
      <c r="G580" s="44">
        <v>0</v>
      </c>
      <c r="H580" s="52">
        <v>5862.56</v>
      </c>
      <c r="I580" s="143">
        <v>0</v>
      </c>
      <c r="J580" s="144" t="s">
        <v>97</v>
      </c>
      <c r="K580" s="142" t="s">
        <v>30</v>
      </c>
    </row>
    <row r="581" spans="1:11" ht="12" customHeight="1">
      <c r="A581" s="276" t="s">
        <v>649</v>
      </c>
      <c r="B581" s="120" t="s">
        <v>496</v>
      </c>
      <c r="C581" s="142" t="s">
        <v>491</v>
      </c>
      <c r="D581" s="50">
        <v>44617</v>
      </c>
      <c r="E581" s="50">
        <v>44713</v>
      </c>
      <c r="F581" s="138">
        <f t="shared" si="9"/>
        <v>39718927.219999999</v>
      </c>
      <c r="G581" s="44">
        <v>0</v>
      </c>
      <c r="H581" s="52">
        <v>5730.62</v>
      </c>
      <c r="I581" s="143">
        <v>0</v>
      </c>
      <c r="J581" s="144" t="s">
        <v>97</v>
      </c>
      <c r="K581" s="142" t="s">
        <v>30</v>
      </c>
    </row>
    <row r="582" spans="1:11" ht="12" customHeight="1">
      <c r="A582" s="276" t="s">
        <v>650</v>
      </c>
      <c r="B582" s="120" t="s">
        <v>496</v>
      </c>
      <c r="C582" s="142" t="s">
        <v>491</v>
      </c>
      <c r="D582" s="50">
        <v>44617</v>
      </c>
      <c r="E582" s="50">
        <v>44682</v>
      </c>
      <c r="F582" s="138">
        <f t="shared" si="9"/>
        <v>34193741.949999996</v>
      </c>
      <c r="G582" s="44">
        <v>0</v>
      </c>
      <c r="H582" s="52">
        <v>4933.45</v>
      </c>
      <c r="I582" s="143">
        <v>0</v>
      </c>
      <c r="J582" s="144" t="s">
        <v>97</v>
      </c>
      <c r="K582" s="142" t="s">
        <v>30</v>
      </c>
    </row>
    <row r="583" spans="1:11" ht="12" customHeight="1">
      <c r="A583" s="276" t="s">
        <v>651</v>
      </c>
      <c r="B583" s="120" t="s">
        <v>496</v>
      </c>
      <c r="C583" s="142" t="s">
        <v>491</v>
      </c>
      <c r="D583" s="50">
        <v>44547</v>
      </c>
      <c r="E583" s="50">
        <v>44652</v>
      </c>
      <c r="F583" s="138">
        <f t="shared" si="9"/>
        <v>28996878.149999999</v>
      </c>
      <c r="G583" s="44">
        <v>0</v>
      </c>
      <c r="H583" s="52">
        <v>4183.6499999999996</v>
      </c>
      <c r="I583" s="143">
        <v>0</v>
      </c>
      <c r="J583" s="144" t="s">
        <v>97</v>
      </c>
      <c r="K583" s="142" t="s">
        <v>30</v>
      </c>
    </row>
    <row r="584" spans="1:11" ht="12" customHeight="1">
      <c r="A584" s="276" t="s">
        <v>652</v>
      </c>
      <c r="B584" s="120" t="s">
        <v>496</v>
      </c>
      <c r="C584" s="142" t="s">
        <v>491</v>
      </c>
      <c r="D584" s="50">
        <v>44629</v>
      </c>
      <c r="E584" s="50">
        <v>44713</v>
      </c>
      <c r="F584" s="138">
        <f t="shared" si="9"/>
        <v>27455908.920000002</v>
      </c>
      <c r="G584" s="44">
        <v>0</v>
      </c>
      <c r="H584" s="52">
        <v>3961.32</v>
      </c>
      <c r="I584" s="143">
        <v>0</v>
      </c>
      <c r="J584" s="144" t="s">
        <v>97</v>
      </c>
      <c r="K584" s="142" t="s">
        <v>30</v>
      </c>
    </row>
    <row r="585" spans="1:11" ht="12" customHeight="1">
      <c r="A585" s="276" t="s">
        <v>653</v>
      </c>
      <c r="B585" s="120" t="s">
        <v>496</v>
      </c>
      <c r="C585" s="142" t="s">
        <v>491</v>
      </c>
      <c r="D585" s="50">
        <v>44637</v>
      </c>
      <c r="E585" s="50">
        <v>44713</v>
      </c>
      <c r="F585" s="138">
        <f t="shared" si="9"/>
        <v>24522016.620000001</v>
      </c>
      <c r="G585" s="44">
        <v>0</v>
      </c>
      <c r="H585" s="52">
        <v>3538.02</v>
      </c>
      <c r="I585" s="143">
        <v>0</v>
      </c>
      <c r="J585" s="144" t="s">
        <v>97</v>
      </c>
      <c r="K585" s="142" t="s">
        <v>30</v>
      </c>
    </row>
    <row r="586" spans="1:11" ht="12" customHeight="1">
      <c r="A586" s="276" t="s">
        <v>1095</v>
      </c>
      <c r="B586" s="120" t="s">
        <v>496</v>
      </c>
      <c r="C586" s="142" t="s">
        <v>491</v>
      </c>
      <c r="D586" s="50">
        <v>44601</v>
      </c>
      <c r="E586" s="50">
        <v>44691</v>
      </c>
      <c r="F586" s="138">
        <f t="shared" si="9"/>
        <v>24047936.219999999</v>
      </c>
      <c r="G586" s="44">
        <v>0</v>
      </c>
      <c r="H586" s="52">
        <v>3469.62</v>
      </c>
      <c r="I586" s="143">
        <v>0</v>
      </c>
      <c r="J586" s="144" t="s">
        <v>97</v>
      </c>
      <c r="K586" s="142" t="s">
        <v>30</v>
      </c>
    </row>
    <row r="587" spans="1:11" ht="12" customHeight="1">
      <c r="A587" s="276" t="s">
        <v>654</v>
      </c>
      <c r="B587" s="120" t="s">
        <v>496</v>
      </c>
      <c r="C587" s="142" t="s">
        <v>491</v>
      </c>
      <c r="D587" s="50">
        <v>44630</v>
      </c>
      <c r="E587" s="50">
        <v>44713</v>
      </c>
      <c r="F587" s="138">
        <f t="shared" si="9"/>
        <v>23390738.800000001</v>
      </c>
      <c r="G587" s="44">
        <v>0</v>
      </c>
      <c r="H587" s="52">
        <v>3374.8</v>
      </c>
      <c r="I587" s="143">
        <v>0</v>
      </c>
      <c r="J587" s="144" t="s">
        <v>97</v>
      </c>
      <c r="K587" s="142" t="s">
        <v>30</v>
      </c>
    </row>
    <row r="588" spans="1:11" ht="12" customHeight="1">
      <c r="A588" s="276" t="s">
        <v>655</v>
      </c>
      <c r="B588" s="120" t="s">
        <v>496</v>
      </c>
      <c r="C588" s="142" t="s">
        <v>491</v>
      </c>
      <c r="D588" s="50">
        <v>44629</v>
      </c>
      <c r="E588" s="50">
        <v>44713</v>
      </c>
      <c r="F588" s="138">
        <f t="shared" si="9"/>
        <v>22586812.109999999</v>
      </c>
      <c r="G588" s="44">
        <v>0</v>
      </c>
      <c r="H588" s="52">
        <v>3258.81</v>
      </c>
      <c r="I588" s="143">
        <v>0</v>
      </c>
      <c r="J588" s="144" t="s">
        <v>97</v>
      </c>
      <c r="K588" s="142" t="s">
        <v>30</v>
      </c>
    </row>
    <row r="589" spans="1:11" ht="12" customHeight="1">
      <c r="A589" s="276" t="s">
        <v>656</v>
      </c>
      <c r="B589" s="120" t="s">
        <v>496</v>
      </c>
      <c r="C589" s="142" t="s">
        <v>491</v>
      </c>
      <c r="D589" s="50">
        <v>44630</v>
      </c>
      <c r="E589" s="50">
        <v>44713</v>
      </c>
      <c r="F589" s="138">
        <f t="shared" si="9"/>
        <v>22051738.91</v>
      </c>
      <c r="G589" s="44">
        <v>0</v>
      </c>
      <c r="H589" s="52">
        <v>3181.61</v>
      </c>
      <c r="I589" s="143">
        <v>0</v>
      </c>
      <c r="J589" s="144" t="s">
        <v>97</v>
      </c>
      <c r="K589" s="142" t="s">
        <v>30</v>
      </c>
    </row>
    <row r="590" spans="1:11" ht="12" customHeight="1">
      <c r="A590" s="276" t="s">
        <v>657</v>
      </c>
      <c r="B590" s="120" t="s">
        <v>496</v>
      </c>
      <c r="C590" s="142" t="s">
        <v>491</v>
      </c>
      <c r="D590" s="50">
        <v>44642</v>
      </c>
      <c r="E590" s="50">
        <v>44743</v>
      </c>
      <c r="F590" s="138">
        <f t="shared" si="9"/>
        <v>21332716.969999999</v>
      </c>
      <c r="G590" s="44">
        <v>0</v>
      </c>
      <c r="H590" s="52">
        <v>3077.87</v>
      </c>
      <c r="I590" s="143">
        <v>0</v>
      </c>
      <c r="J590" s="144" t="s">
        <v>97</v>
      </c>
      <c r="K590" s="142" t="s">
        <v>30</v>
      </c>
    </row>
    <row r="591" spans="1:11" ht="12" customHeight="1">
      <c r="A591" s="276" t="s">
        <v>658</v>
      </c>
      <c r="B591" s="120" t="s">
        <v>496</v>
      </c>
      <c r="C591" s="142" t="s">
        <v>491</v>
      </c>
      <c r="D591" s="50">
        <v>44624</v>
      </c>
      <c r="E591" s="50">
        <v>44713</v>
      </c>
      <c r="F591" s="138">
        <f t="shared" si="9"/>
        <v>20959690.550000001</v>
      </c>
      <c r="G591" s="44">
        <v>0</v>
      </c>
      <c r="H591" s="52">
        <v>3024.05</v>
      </c>
      <c r="I591" s="143">
        <v>0</v>
      </c>
      <c r="J591" s="144" t="s">
        <v>97</v>
      </c>
      <c r="K591" s="142" t="s">
        <v>30</v>
      </c>
    </row>
    <row r="592" spans="1:11" ht="12" customHeight="1">
      <c r="A592" s="276" t="s">
        <v>659</v>
      </c>
      <c r="B592" s="120" t="s">
        <v>496</v>
      </c>
      <c r="C592" s="142" t="s">
        <v>491</v>
      </c>
      <c r="D592" s="50">
        <v>44649</v>
      </c>
      <c r="E592" s="50">
        <v>44743</v>
      </c>
      <c r="F592" s="138">
        <f t="shared" si="9"/>
        <v>20257164.390000001</v>
      </c>
      <c r="G592" s="44">
        <v>0</v>
      </c>
      <c r="H592" s="52">
        <v>2922.69</v>
      </c>
      <c r="I592" s="143">
        <v>0</v>
      </c>
      <c r="J592" s="144" t="s">
        <v>97</v>
      </c>
      <c r="K592" s="142" t="s">
        <v>30</v>
      </c>
    </row>
    <row r="593" spans="1:11" ht="12" customHeight="1">
      <c r="A593" s="276" t="s">
        <v>660</v>
      </c>
      <c r="B593" s="120" t="s">
        <v>496</v>
      </c>
      <c r="C593" s="142" t="s">
        <v>491</v>
      </c>
      <c r="D593" s="50">
        <v>44627</v>
      </c>
      <c r="E593" s="50">
        <v>44713</v>
      </c>
      <c r="F593" s="138">
        <f t="shared" si="9"/>
        <v>20138782.91</v>
      </c>
      <c r="G593" s="44">
        <v>0</v>
      </c>
      <c r="H593" s="52">
        <v>2905.61</v>
      </c>
      <c r="I593" s="143">
        <v>0</v>
      </c>
      <c r="J593" s="144" t="s">
        <v>97</v>
      </c>
      <c r="K593" s="142" t="s">
        <v>30</v>
      </c>
    </row>
    <row r="594" spans="1:11" ht="12" customHeight="1">
      <c r="A594" s="276" t="s">
        <v>661</v>
      </c>
      <c r="B594" s="120" t="s">
        <v>496</v>
      </c>
      <c r="C594" s="142" t="s">
        <v>491</v>
      </c>
      <c r="D594" s="50">
        <v>44636</v>
      </c>
      <c r="E594" s="50">
        <v>44713</v>
      </c>
      <c r="F594" s="138">
        <f t="shared" si="9"/>
        <v>20051937.48</v>
      </c>
      <c r="G594" s="44">
        <v>0</v>
      </c>
      <c r="H594" s="52">
        <v>2893.08</v>
      </c>
      <c r="I594" s="143">
        <v>0</v>
      </c>
      <c r="J594" s="144" t="s">
        <v>97</v>
      </c>
      <c r="K594" s="142" t="s">
        <v>30</v>
      </c>
    </row>
    <row r="595" spans="1:11" ht="12" customHeight="1">
      <c r="A595" s="276" t="s">
        <v>662</v>
      </c>
      <c r="B595" s="120" t="s">
        <v>496</v>
      </c>
      <c r="C595" s="142" t="s">
        <v>491</v>
      </c>
      <c r="D595" s="50">
        <v>44617</v>
      </c>
      <c r="E595" s="50">
        <v>44713</v>
      </c>
      <c r="F595" s="138">
        <f t="shared" si="9"/>
        <v>19122074.52</v>
      </c>
      <c r="G595" s="44">
        <v>0</v>
      </c>
      <c r="H595" s="52">
        <v>2758.92</v>
      </c>
      <c r="I595" s="143">
        <v>0</v>
      </c>
      <c r="J595" s="144" t="s">
        <v>97</v>
      </c>
      <c r="K595" s="142" t="s">
        <v>30</v>
      </c>
    </row>
    <row r="596" spans="1:11" ht="12" customHeight="1">
      <c r="A596" s="276" t="s">
        <v>1096</v>
      </c>
      <c r="B596" s="120" t="s">
        <v>496</v>
      </c>
      <c r="C596" s="142" t="s">
        <v>491</v>
      </c>
      <c r="D596" s="50">
        <v>44632</v>
      </c>
      <c r="E596" s="50">
        <v>44691</v>
      </c>
      <c r="F596" s="138">
        <f t="shared" si="9"/>
        <v>19015406.43</v>
      </c>
      <c r="G596" s="44">
        <v>0</v>
      </c>
      <c r="H596" s="52">
        <v>2743.53</v>
      </c>
      <c r="I596" s="143">
        <v>0</v>
      </c>
      <c r="J596" s="144" t="s">
        <v>97</v>
      </c>
      <c r="K596" s="142" t="s">
        <v>30</v>
      </c>
    </row>
    <row r="597" spans="1:11" ht="12" customHeight="1">
      <c r="A597" s="276" t="s">
        <v>663</v>
      </c>
      <c r="B597" s="120" t="s">
        <v>496</v>
      </c>
      <c r="C597" s="142" t="s">
        <v>491</v>
      </c>
      <c r="D597" s="50">
        <v>44642</v>
      </c>
      <c r="E597" s="50">
        <v>44743</v>
      </c>
      <c r="F597" s="138">
        <f t="shared" si="9"/>
        <v>18042917.82</v>
      </c>
      <c r="G597" s="44">
        <v>0</v>
      </c>
      <c r="H597" s="52">
        <v>2603.2199999999998</v>
      </c>
      <c r="I597" s="143">
        <v>0</v>
      </c>
      <c r="J597" s="144" t="s">
        <v>97</v>
      </c>
      <c r="K597" s="142" t="s">
        <v>30</v>
      </c>
    </row>
    <row r="598" spans="1:11" ht="12" customHeight="1">
      <c r="A598" s="276" t="s">
        <v>664</v>
      </c>
      <c r="B598" s="120" t="s">
        <v>496</v>
      </c>
      <c r="C598" s="142" t="s">
        <v>491</v>
      </c>
      <c r="D598" s="50">
        <v>44636</v>
      </c>
      <c r="E598" s="50">
        <v>44713</v>
      </c>
      <c r="F598" s="138">
        <f t="shared" si="9"/>
        <v>17350441.609999999</v>
      </c>
      <c r="G598" s="44">
        <v>0</v>
      </c>
      <c r="H598" s="52">
        <v>2503.31</v>
      </c>
      <c r="I598" s="143">
        <v>0</v>
      </c>
      <c r="J598" s="144" t="s">
        <v>97</v>
      </c>
      <c r="K598" s="142" t="s">
        <v>30</v>
      </c>
    </row>
    <row r="599" spans="1:11" ht="12" customHeight="1">
      <c r="A599" s="276" t="s">
        <v>665</v>
      </c>
      <c r="B599" s="120" t="s">
        <v>496</v>
      </c>
      <c r="C599" s="142" t="s">
        <v>491</v>
      </c>
      <c r="D599" s="50">
        <v>44638</v>
      </c>
      <c r="E599" s="50">
        <v>44713</v>
      </c>
      <c r="F599" s="138">
        <f t="shared" si="9"/>
        <v>17142858.16</v>
      </c>
      <c r="G599" s="44">
        <v>0</v>
      </c>
      <c r="H599" s="52">
        <v>2473.36</v>
      </c>
      <c r="I599" s="143">
        <v>0</v>
      </c>
      <c r="J599" s="144" t="s">
        <v>97</v>
      </c>
      <c r="K599" s="142" t="s">
        <v>30</v>
      </c>
    </row>
    <row r="600" spans="1:11" ht="12" customHeight="1">
      <c r="A600" s="276" t="s">
        <v>666</v>
      </c>
      <c r="B600" s="120" t="s">
        <v>496</v>
      </c>
      <c r="C600" s="142" t="s">
        <v>491</v>
      </c>
      <c r="D600" s="50">
        <v>44630</v>
      </c>
      <c r="E600" s="50">
        <v>44713</v>
      </c>
      <c r="F600" s="138">
        <f t="shared" si="9"/>
        <v>16488017.280000001</v>
      </c>
      <c r="G600" s="44">
        <v>0</v>
      </c>
      <c r="H600" s="52">
        <v>2378.88</v>
      </c>
      <c r="I600" s="143">
        <v>0</v>
      </c>
      <c r="J600" s="144" t="s">
        <v>97</v>
      </c>
      <c r="K600" s="142" t="s">
        <v>30</v>
      </c>
    </row>
    <row r="601" spans="1:11" ht="12" customHeight="1">
      <c r="A601" s="276" t="s">
        <v>667</v>
      </c>
      <c r="B601" s="120" t="s">
        <v>496</v>
      </c>
      <c r="C601" s="142" t="s">
        <v>491</v>
      </c>
      <c r="D601" s="50">
        <v>44642</v>
      </c>
      <c r="E601" s="50">
        <v>44743</v>
      </c>
      <c r="F601" s="138">
        <f t="shared" si="9"/>
        <v>15629682.24</v>
      </c>
      <c r="G601" s="44">
        <v>0</v>
      </c>
      <c r="H601" s="52">
        <v>2255.04</v>
      </c>
      <c r="I601" s="143">
        <v>0</v>
      </c>
      <c r="J601" s="144" t="s">
        <v>97</v>
      </c>
      <c r="K601" s="142" t="s">
        <v>30</v>
      </c>
    </row>
    <row r="602" spans="1:11" ht="12" customHeight="1">
      <c r="A602" s="276" t="s">
        <v>668</v>
      </c>
      <c r="B602" s="120" t="s">
        <v>496</v>
      </c>
      <c r="C602" s="142" t="s">
        <v>491</v>
      </c>
      <c r="D602" s="50">
        <v>44629</v>
      </c>
      <c r="E602" s="50">
        <v>44713</v>
      </c>
      <c r="F602" s="138">
        <f t="shared" si="9"/>
        <v>15088579.069999998</v>
      </c>
      <c r="G602" s="44">
        <v>0</v>
      </c>
      <c r="H602" s="52">
        <v>2176.9699999999998</v>
      </c>
      <c r="I602" s="143">
        <v>0</v>
      </c>
      <c r="J602" s="144" t="s">
        <v>97</v>
      </c>
      <c r="K602" s="142" t="s">
        <v>30</v>
      </c>
    </row>
    <row r="603" spans="1:11" ht="12" customHeight="1">
      <c r="A603" s="276" t="s">
        <v>669</v>
      </c>
      <c r="B603" s="120" t="s">
        <v>496</v>
      </c>
      <c r="C603" s="142" t="s">
        <v>491</v>
      </c>
      <c r="D603" s="50">
        <v>44629</v>
      </c>
      <c r="E603" s="50">
        <v>44713</v>
      </c>
      <c r="F603" s="138">
        <f t="shared" si="9"/>
        <v>14764554.819999998</v>
      </c>
      <c r="G603" s="44">
        <v>0</v>
      </c>
      <c r="H603" s="52">
        <v>2130.2199999999998</v>
      </c>
      <c r="I603" s="143">
        <v>0</v>
      </c>
      <c r="J603" s="144" t="s">
        <v>97</v>
      </c>
      <c r="K603" s="142" t="s">
        <v>30</v>
      </c>
    </row>
    <row r="604" spans="1:11" ht="12" customHeight="1">
      <c r="A604" s="276" t="s">
        <v>670</v>
      </c>
      <c r="B604" s="120" t="s">
        <v>496</v>
      </c>
      <c r="C604" s="142" t="s">
        <v>491</v>
      </c>
      <c r="D604" s="50">
        <v>44613</v>
      </c>
      <c r="E604" s="50">
        <v>44713</v>
      </c>
      <c r="F604" s="138">
        <f t="shared" si="9"/>
        <v>14680689.719999999</v>
      </c>
      <c r="G604" s="44">
        <v>0</v>
      </c>
      <c r="H604" s="52">
        <v>2118.12</v>
      </c>
      <c r="I604" s="143">
        <v>0</v>
      </c>
      <c r="J604" s="144" t="s">
        <v>97</v>
      </c>
      <c r="K604" s="142" t="s">
        <v>30</v>
      </c>
    </row>
    <row r="605" spans="1:11" ht="12" customHeight="1">
      <c r="A605" s="276" t="s">
        <v>671</v>
      </c>
      <c r="B605" s="120" t="s">
        <v>496</v>
      </c>
      <c r="C605" s="142" t="s">
        <v>491</v>
      </c>
      <c r="D605" s="50">
        <v>44636</v>
      </c>
      <c r="E605" s="50">
        <v>44713</v>
      </c>
      <c r="F605" s="138">
        <f t="shared" si="9"/>
        <v>13634524.58</v>
      </c>
      <c r="G605" s="44">
        <v>0</v>
      </c>
      <c r="H605" s="52">
        <v>1967.18</v>
      </c>
      <c r="I605" s="143">
        <v>0</v>
      </c>
      <c r="J605" s="144" t="s">
        <v>97</v>
      </c>
      <c r="K605" s="142" t="s">
        <v>30</v>
      </c>
    </row>
    <row r="606" spans="1:11" ht="12" customHeight="1">
      <c r="A606" s="276" t="s">
        <v>672</v>
      </c>
      <c r="B606" s="120" t="s">
        <v>496</v>
      </c>
      <c r="C606" s="142" t="s">
        <v>491</v>
      </c>
      <c r="D606" s="50">
        <v>44613</v>
      </c>
      <c r="E606" s="50">
        <v>44713</v>
      </c>
      <c r="F606" s="138">
        <f t="shared" si="9"/>
        <v>13430822.49</v>
      </c>
      <c r="G606" s="44">
        <v>0</v>
      </c>
      <c r="H606" s="52">
        <v>1937.79</v>
      </c>
      <c r="I606" s="143">
        <v>0</v>
      </c>
      <c r="J606" s="144" t="s">
        <v>97</v>
      </c>
      <c r="K606" s="142" t="s">
        <v>30</v>
      </c>
    </row>
    <row r="607" spans="1:11" ht="12" customHeight="1">
      <c r="A607" s="276" t="s">
        <v>673</v>
      </c>
      <c r="B607" s="120" t="s">
        <v>496</v>
      </c>
      <c r="C607" s="142" t="s">
        <v>491</v>
      </c>
      <c r="D607" s="50">
        <v>44613</v>
      </c>
      <c r="E607" s="50">
        <v>44713</v>
      </c>
      <c r="F607" s="138">
        <f t="shared" si="9"/>
        <v>13340719.49</v>
      </c>
      <c r="G607" s="44">
        <v>0</v>
      </c>
      <c r="H607" s="52">
        <v>1924.79</v>
      </c>
      <c r="I607" s="143">
        <v>0</v>
      </c>
      <c r="J607" s="144" t="s">
        <v>97</v>
      </c>
      <c r="K607" s="142" t="s">
        <v>30</v>
      </c>
    </row>
    <row r="608" spans="1:11" ht="12" customHeight="1">
      <c r="A608" s="276" t="s">
        <v>674</v>
      </c>
      <c r="B608" s="120" t="s">
        <v>496</v>
      </c>
      <c r="C608" s="142" t="s">
        <v>491</v>
      </c>
      <c r="D608" s="50">
        <v>44613</v>
      </c>
      <c r="E608" s="50">
        <v>44713</v>
      </c>
      <c r="F608" s="138">
        <f t="shared" si="9"/>
        <v>12741881.09</v>
      </c>
      <c r="G608" s="44">
        <v>0</v>
      </c>
      <c r="H608" s="52">
        <v>1838.39</v>
      </c>
      <c r="I608" s="143">
        <v>0</v>
      </c>
      <c r="J608" s="144" t="s">
        <v>97</v>
      </c>
      <c r="K608" s="142" t="s">
        <v>30</v>
      </c>
    </row>
    <row r="609" spans="1:11" ht="12" customHeight="1">
      <c r="A609" s="276" t="s">
        <v>675</v>
      </c>
      <c r="B609" s="120" t="s">
        <v>496</v>
      </c>
      <c r="C609" s="142" t="s">
        <v>491</v>
      </c>
      <c r="D609" s="50">
        <v>44642</v>
      </c>
      <c r="E609" s="50">
        <v>44743</v>
      </c>
      <c r="F609" s="138">
        <f t="shared" si="9"/>
        <v>12523901.140000001</v>
      </c>
      <c r="G609" s="44">
        <v>0</v>
      </c>
      <c r="H609" s="52">
        <v>1806.94</v>
      </c>
      <c r="I609" s="143">
        <v>0</v>
      </c>
      <c r="J609" s="144" t="s">
        <v>97</v>
      </c>
      <c r="K609" s="142" t="s">
        <v>30</v>
      </c>
    </row>
    <row r="610" spans="1:11" ht="12" customHeight="1">
      <c r="A610" s="276" t="s">
        <v>676</v>
      </c>
      <c r="B610" s="120" t="s">
        <v>496</v>
      </c>
      <c r="C610" s="142" t="s">
        <v>491</v>
      </c>
      <c r="D610" s="50">
        <v>44624</v>
      </c>
      <c r="E610" s="50">
        <v>44713</v>
      </c>
      <c r="F610" s="138">
        <f t="shared" si="9"/>
        <v>12493820.6</v>
      </c>
      <c r="G610" s="44">
        <v>0</v>
      </c>
      <c r="H610" s="52">
        <v>1802.6</v>
      </c>
      <c r="I610" s="143">
        <v>0</v>
      </c>
      <c r="J610" s="144" t="s">
        <v>97</v>
      </c>
      <c r="K610" s="142" t="s">
        <v>30</v>
      </c>
    </row>
    <row r="611" spans="1:11" ht="12" customHeight="1">
      <c r="A611" s="276" t="s">
        <v>677</v>
      </c>
      <c r="B611" s="120" t="s">
        <v>496</v>
      </c>
      <c r="C611" s="142" t="s">
        <v>491</v>
      </c>
      <c r="D611" s="50">
        <v>44630</v>
      </c>
      <c r="E611" s="50">
        <v>44713</v>
      </c>
      <c r="F611" s="138">
        <f t="shared" si="9"/>
        <v>12440243.969999999</v>
      </c>
      <c r="G611" s="44">
        <v>0</v>
      </c>
      <c r="H611" s="52">
        <v>1794.87</v>
      </c>
      <c r="I611" s="143">
        <v>0</v>
      </c>
      <c r="J611" s="144" t="s">
        <v>97</v>
      </c>
      <c r="K611" s="142" t="s">
        <v>30</v>
      </c>
    </row>
    <row r="612" spans="1:11" ht="12" customHeight="1">
      <c r="A612" s="276" t="s">
        <v>678</v>
      </c>
      <c r="B612" s="120" t="s">
        <v>496</v>
      </c>
      <c r="C612" s="142" t="s">
        <v>491</v>
      </c>
      <c r="D612" s="50">
        <v>44645</v>
      </c>
      <c r="E612" s="50">
        <v>44743</v>
      </c>
      <c r="F612" s="138">
        <f t="shared" ref="F612:F675" si="10">+G612+H612*$C$4</f>
        <v>11995897.560000001</v>
      </c>
      <c r="G612" s="44">
        <v>0</v>
      </c>
      <c r="H612" s="52">
        <v>1730.76</v>
      </c>
      <c r="I612" s="143">
        <v>0</v>
      </c>
      <c r="J612" s="144" t="s">
        <v>97</v>
      </c>
      <c r="K612" s="142" t="s">
        <v>30</v>
      </c>
    </row>
    <row r="613" spans="1:11" ht="12" customHeight="1">
      <c r="A613" s="276" t="s">
        <v>964</v>
      </c>
      <c r="B613" s="120" t="s">
        <v>496</v>
      </c>
      <c r="C613" s="142" t="s">
        <v>491</v>
      </c>
      <c r="D613" s="50">
        <v>44600</v>
      </c>
      <c r="E613" s="50">
        <v>44691</v>
      </c>
      <c r="F613" s="138">
        <f t="shared" si="10"/>
        <v>11787828.939999999</v>
      </c>
      <c r="G613" s="44">
        <v>0</v>
      </c>
      <c r="H613" s="52">
        <v>1700.74</v>
      </c>
      <c r="I613" s="143">
        <v>0</v>
      </c>
      <c r="J613" s="144" t="s">
        <v>97</v>
      </c>
      <c r="K613" s="142" t="s">
        <v>30</v>
      </c>
    </row>
    <row r="614" spans="1:11" ht="12" customHeight="1">
      <c r="A614" s="276" t="s">
        <v>965</v>
      </c>
      <c r="B614" s="120" t="s">
        <v>496</v>
      </c>
      <c r="C614" s="142" t="s">
        <v>491</v>
      </c>
      <c r="D614" s="50">
        <v>44600</v>
      </c>
      <c r="E614" s="50">
        <v>44691</v>
      </c>
      <c r="F614" s="138">
        <f t="shared" si="10"/>
        <v>11414317.35</v>
      </c>
      <c r="G614" s="44">
        <v>0</v>
      </c>
      <c r="H614" s="52">
        <v>1646.85</v>
      </c>
      <c r="I614" s="143">
        <v>0</v>
      </c>
      <c r="J614" s="144" t="s">
        <v>97</v>
      </c>
      <c r="K614" s="142" t="s">
        <v>30</v>
      </c>
    </row>
    <row r="615" spans="1:11" ht="12" customHeight="1">
      <c r="A615" s="276" t="s">
        <v>679</v>
      </c>
      <c r="B615" s="120" t="s">
        <v>496</v>
      </c>
      <c r="C615" s="142" t="s">
        <v>491</v>
      </c>
      <c r="D615" s="50">
        <v>44630</v>
      </c>
      <c r="E615" s="50">
        <v>44713</v>
      </c>
      <c r="F615" s="138">
        <f t="shared" si="10"/>
        <v>11211308.359999999</v>
      </c>
      <c r="G615" s="44">
        <v>0</v>
      </c>
      <c r="H615" s="52">
        <v>1617.56</v>
      </c>
      <c r="I615" s="143">
        <v>0</v>
      </c>
      <c r="J615" s="144" t="s">
        <v>97</v>
      </c>
      <c r="K615" s="142" t="s">
        <v>30</v>
      </c>
    </row>
    <row r="616" spans="1:11" ht="12" customHeight="1">
      <c r="A616" s="276" t="s">
        <v>680</v>
      </c>
      <c r="B616" s="120" t="s">
        <v>496</v>
      </c>
      <c r="C616" s="142" t="s">
        <v>491</v>
      </c>
      <c r="D616" s="50">
        <v>44613</v>
      </c>
      <c r="E616" s="50">
        <v>44713</v>
      </c>
      <c r="F616" s="138">
        <f t="shared" si="10"/>
        <v>10752268.229999999</v>
      </c>
      <c r="G616" s="44">
        <v>0</v>
      </c>
      <c r="H616" s="52">
        <v>1551.33</v>
      </c>
      <c r="I616" s="143">
        <v>0</v>
      </c>
      <c r="J616" s="144" t="s">
        <v>97</v>
      </c>
      <c r="K616" s="142" t="s">
        <v>30</v>
      </c>
    </row>
    <row r="617" spans="1:11" ht="12" customHeight="1">
      <c r="A617" s="276" t="s">
        <v>681</v>
      </c>
      <c r="B617" s="120" t="s">
        <v>496</v>
      </c>
      <c r="C617" s="142" t="s">
        <v>491</v>
      </c>
      <c r="D617" s="50">
        <v>44630</v>
      </c>
      <c r="E617" s="50">
        <v>44713</v>
      </c>
      <c r="F617" s="138">
        <f t="shared" si="10"/>
        <v>10598677.270000001</v>
      </c>
      <c r="G617" s="44">
        <v>0</v>
      </c>
      <c r="H617" s="52">
        <v>1529.17</v>
      </c>
      <c r="I617" s="143">
        <v>0</v>
      </c>
      <c r="J617" s="144" t="s">
        <v>97</v>
      </c>
      <c r="K617" s="142" t="s">
        <v>30</v>
      </c>
    </row>
    <row r="618" spans="1:11" ht="12" customHeight="1">
      <c r="A618" s="276" t="s">
        <v>682</v>
      </c>
      <c r="B618" s="120" t="s">
        <v>496</v>
      </c>
      <c r="C618" s="142" t="s">
        <v>491</v>
      </c>
      <c r="D618" s="50">
        <v>44630</v>
      </c>
      <c r="E618" s="50">
        <v>44713</v>
      </c>
      <c r="F618" s="138">
        <f t="shared" si="10"/>
        <v>9652387.8399999999</v>
      </c>
      <c r="G618" s="44">
        <v>0</v>
      </c>
      <c r="H618" s="52">
        <v>1392.64</v>
      </c>
      <c r="I618" s="143">
        <v>0</v>
      </c>
      <c r="J618" s="144" t="s">
        <v>97</v>
      </c>
      <c r="K618" s="142" t="s">
        <v>30</v>
      </c>
    </row>
    <row r="619" spans="1:11" ht="12" customHeight="1">
      <c r="A619" s="276" t="s">
        <v>686</v>
      </c>
      <c r="B619" s="120" t="s">
        <v>496</v>
      </c>
      <c r="C619" s="142" t="s">
        <v>491</v>
      </c>
      <c r="D619" s="50">
        <v>44613</v>
      </c>
      <c r="E619" s="50">
        <v>44713</v>
      </c>
      <c r="F619" s="138">
        <f t="shared" si="10"/>
        <v>8361211.8499999996</v>
      </c>
      <c r="G619" s="44">
        <v>0</v>
      </c>
      <c r="H619" s="52">
        <v>1206.3499999999999</v>
      </c>
      <c r="I619" s="143">
        <v>0</v>
      </c>
      <c r="J619" s="144" t="s">
        <v>97</v>
      </c>
      <c r="K619" s="142" t="s">
        <v>30</v>
      </c>
    </row>
    <row r="620" spans="1:11" ht="12" customHeight="1">
      <c r="A620" s="276" t="s">
        <v>694</v>
      </c>
      <c r="B620" s="120" t="s">
        <v>496</v>
      </c>
      <c r="C620" s="142" t="s">
        <v>491</v>
      </c>
      <c r="D620" s="50">
        <v>44627</v>
      </c>
      <c r="E620" s="50">
        <v>44713</v>
      </c>
      <c r="F620" s="138">
        <f t="shared" si="10"/>
        <v>5736580.7699999996</v>
      </c>
      <c r="G620" s="44">
        <v>0</v>
      </c>
      <c r="H620" s="52">
        <v>827.67</v>
      </c>
      <c r="I620" s="143">
        <v>0</v>
      </c>
      <c r="J620" s="144" t="s">
        <v>97</v>
      </c>
      <c r="K620" s="142" t="s">
        <v>30</v>
      </c>
    </row>
    <row r="621" spans="1:11" ht="12" customHeight="1">
      <c r="A621" s="276" t="s">
        <v>689</v>
      </c>
      <c r="B621" s="120" t="s">
        <v>496</v>
      </c>
      <c r="C621" s="142" t="s">
        <v>491</v>
      </c>
      <c r="D621" s="50">
        <v>44617</v>
      </c>
      <c r="E621" s="50">
        <v>44713</v>
      </c>
      <c r="F621" s="138">
        <f t="shared" si="10"/>
        <v>7762096.2100000009</v>
      </c>
      <c r="G621" s="44">
        <v>0</v>
      </c>
      <c r="H621" s="52">
        <v>1119.9100000000001</v>
      </c>
      <c r="I621" s="143">
        <v>0</v>
      </c>
      <c r="J621" s="144" t="s">
        <v>97</v>
      </c>
      <c r="K621" s="142" t="s">
        <v>30</v>
      </c>
    </row>
    <row r="622" spans="1:11" ht="12" customHeight="1">
      <c r="A622" s="276" t="s">
        <v>693</v>
      </c>
      <c r="B622" s="120" t="s">
        <v>496</v>
      </c>
      <c r="C622" s="142" t="s">
        <v>491</v>
      </c>
      <c r="D622" s="50">
        <v>44624</v>
      </c>
      <c r="E622" s="50">
        <v>44713</v>
      </c>
      <c r="F622" s="138">
        <f t="shared" si="10"/>
        <v>5770196.1200000001</v>
      </c>
      <c r="G622" s="44">
        <v>0</v>
      </c>
      <c r="H622" s="52">
        <v>832.52</v>
      </c>
      <c r="I622" s="143">
        <v>0</v>
      </c>
      <c r="J622" s="144" t="s">
        <v>97</v>
      </c>
      <c r="K622" s="142" t="s">
        <v>30</v>
      </c>
    </row>
    <row r="623" spans="1:11" ht="12" customHeight="1">
      <c r="A623" s="276" t="s">
        <v>685</v>
      </c>
      <c r="B623" s="120" t="s">
        <v>496</v>
      </c>
      <c r="C623" s="142" t="s">
        <v>491</v>
      </c>
      <c r="D623" s="50">
        <v>44624</v>
      </c>
      <c r="E623" s="50">
        <v>44713</v>
      </c>
      <c r="F623" s="138">
        <f t="shared" si="10"/>
        <v>8541140.6099999994</v>
      </c>
      <c r="G623" s="44">
        <v>0</v>
      </c>
      <c r="H623" s="52">
        <v>1232.31</v>
      </c>
      <c r="I623" s="143">
        <v>0</v>
      </c>
      <c r="J623" s="144" t="s">
        <v>97</v>
      </c>
      <c r="K623" s="142" t="s">
        <v>30</v>
      </c>
    </row>
    <row r="624" spans="1:11" ht="12" customHeight="1">
      <c r="A624" s="276" t="s">
        <v>688</v>
      </c>
      <c r="B624" s="120" t="s">
        <v>496</v>
      </c>
      <c r="C624" s="142" t="s">
        <v>491</v>
      </c>
      <c r="D624" s="50">
        <v>44637</v>
      </c>
      <c r="E624" s="50">
        <v>44713</v>
      </c>
      <c r="F624" s="138">
        <f t="shared" si="10"/>
        <v>7953253.1900000004</v>
      </c>
      <c r="G624" s="44">
        <v>0</v>
      </c>
      <c r="H624" s="52">
        <v>1147.49</v>
      </c>
      <c r="I624" s="143">
        <v>0</v>
      </c>
      <c r="J624" s="144" t="s">
        <v>97</v>
      </c>
      <c r="K624" s="142" t="s">
        <v>30</v>
      </c>
    </row>
    <row r="625" spans="1:11" ht="12" customHeight="1">
      <c r="A625" s="276" t="s">
        <v>687</v>
      </c>
      <c r="B625" s="120" t="s">
        <v>496</v>
      </c>
      <c r="C625" s="142" t="s">
        <v>491</v>
      </c>
      <c r="D625" s="50">
        <v>44630</v>
      </c>
      <c r="E625" s="50">
        <v>44713</v>
      </c>
      <c r="F625" s="138">
        <f t="shared" si="10"/>
        <v>8122577.5200000005</v>
      </c>
      <c r="G625" s="44">
        <v>0</v>
      </c>
      <c r="H625" s="52">
        <v>1171.92</v>
      </c>
      <c r="I625" s="143">
        <v>0</v>
      </c>
      <c r="J625" s="144" t="s">
        <v>97</v>
      </c>
      <c r="K625" s="142" t="s">
        <v>30</v>
      </c>
    </row>
    <row r="626" spans="1:11" ht="12" customHeight="1">
      <c r="A626" s="276" t="s">
        <v>690</v>
      </c>
      <c r="B626" s="120" t="s">
        <v>496</v>
      </c>
      <c r="C626" s="142" t="s">
        <v>491</v>
      </c>
      <c r="D626" s="50">
        <v>44630</v>
      </c>
      <c r="E626" s="50">
        <v>44713</v>
      </c>
      <c r="F626" s="138">
        <f t="shared" si="10"/>
        <v>6546537.4299999997</v>
      </c>
      <c r="G626" s="44">
        <v>0</v>
      </c>
      <c r="H626" s="52">
        <v>944.53</v>
      </c>
      <c r="I626" s="143">
        <v>0</v>
      </c>
      <c r="J626" s="144" t="s">
        <v>97</v>
      </c>
      <c r="K626" s="142" t="s">
        <v>30</v>
      </c>
    </row>
    <row r="627" spans="1:11" ht="12" customHeight="1">
      <c r="A627" s="276" t="s">
        <v>684</v>
      </c>
      <c r="B627" s="120" t="s">
        <v>496</v>
      </c>
      <c r="C627" s="142" t="s">
        <v>491</v>
      </c>
      <c r="D627" s="50">
        <v>44638</v>
      </c>
      <c r="E627" s="50">
        <v>44713</v>
      </c>
      <c r="F627" s="138">
        <f t="shared" si="10"/>
        <v>8747476.4799999986</v>
      </c>
      <c r="G627" s="44">
        <v>0</v>
      </c>
      <c r="H627" s="52">
        <v>1262.08</v>
      </c>
      <c r="I627" s="143">
        <v>0</v>
      </c>
      <c r="J627" s="144" t="s">
        <v>97</v>
      </c>
      <c r="K627" s="142" t="s">
        <v>30</v>
      </c>
    </row>
    <row r="628" spans="1:11" ht="12" customHeight="1">
      <c r="A628" s="276" t="s">
        <v>691</v>
      </c>
      <c r="B628" s="120" t="s">
        <v>496</v>
      </c>
      <c r="C628" s="142" t="s">
        <v>491</v>
      </c>
      <c r="D628" s="50">
        <v>44638</v>
      </c>
      <c r="E628" s="50">
        <v>44713</v>
      </c>
      <c r="F628" s="138">
        <f t="shared" si="10"/>
        <v>6418383.2399999993</v>
      </c>
      <c r="G628" s="44">
        <v>0</v>
      </c>
      <c r="H628" s="52">
        <v>926.04</v>
      </c>
      <c r="I628" s="143">
        <v>0</v>
      </c>
      <c r="J628" s="144" t="s">
        <v>97</v>
      </c>
      <c r="K628" s="142" t="s">
        <v>30</v>
      </c>
    </row>
    <row r="629" spans="1:11" ht="12" customHeight="1">
      <c r="A629" s="276" t="s">
        <v>683</v>
      </c>
      <c r="B629" s="120" t="s">
        <v>496</v>
      </c>
      <c r="C629" s="142" t="s">
        <v>491</v>
      </c>
      <c r="D629" s="50">
        <v>44650</v>
      </c>
      <c r="E629" s="50">
        <v>44743</v>
      </c>
      <c r="F629" s="138">
        <f t="shared" si="10"/>
        <v>9245122.2800000012</v>
      </c>
      <c r="G629" s="44">
        <v>0</v>
      </c>
      <c r="H629" s="52">
        <v>1333.88</v>
      </c>
      <c r="I629" s="143">
        <v>0</v>
      </c>
      <c r="J629" s="144" t="s">
        <v>97</v>
      </c>
      <c r="K629" s="142" t="s">
        <v>30</v>
      </c>
    </row>
    <row r="630" spans="1:11" ht="12" customHeight="1">
      <c r="A630" s="276" t="s">
        <v>692</v>
      </c>
      <c r="B630" s="120" t="s">
        <v>496</v>
      </c>
      <c r="C630" s="142" t="s">
        <v>491</v>
      </c>
      <c r="D630" s="50">
        <v>44649</v>
      </c>
      <c r="E630" s="50">
        <v>44743</v>
      </c>
      <c r="F630" s="138">
        <f t="shared" si="10"/>
        <v>6300001.7600000007</v>
      </c>
      <c r="G630" s="44">
        <v>0</v>
      </c>
      <c r="H630" s="52">
        <v>908.96</v>
      </c>
      <c r="I630" s="143">
        <v>0</v>
      </c>
      <c r="J630" s="144" t="s">
        <v>97</v>
      </c>
      <c r="K630" s="142" t="s">
        <v>30</v>
      </c>
    </row>
    <row r="631" spans="1:11" ht="12" customHeight="1">
      <c r="A631" s="276" t="s">
        <v>955</v>
      </c>
      <c r="B631" s="120" t="s">
        <v>496</v>
      </c>
      <c r="C631" s="142" t="s">
        <v>491</v>
      </c>
      <c r="D631" s="50">
        <v>44608</v>
      </c>
      <c r="E631" s="50">
        <v>44691</v>
      </c>
      <c r="F631" s="138">
        <f t="shared" si="10"/>
        <v>6423789.4199999999</v>
      </c>
      <c r="G631" s="44">
        <v>0</v>
      </c>
      <c r="H631" s="52">
        <v>926.82</v>
      </c>
      <c r="I631" s="143">
        <v>0</v>
      </c>
      <c r="J631" s="144" t="s">
        <v>97</v>
      </c>
      <c r="K631" s="142" t="s">
        <v>30</v>
      </c>
    </row>
    <row r="632" spans="1:11" ht="12" customHeight="1">
      <c r="A632" s="276" t="s">
        <v>956</v>
      </c>
      <c r="B632" s="120" t="s">
        <v>496</v>
      </c>
      <c r="C632" s="142" t="s">
        <v>491</v>
      </c>
      <c r="D632" s="50">
        <v>44600</v>
      </c>
      <c r="E632" s="50">
        <v>44691</v>
      </c>
      <c r="F632" s="138">
        <f t="shared" si="10"/>
        <v>9278876.25</v>
      </c>
      <c r="G632" s="44">
        <v>0</v>
      </c>
      <c r="H632" s="52">
        <v>1338.75</v>
      </c>
      <c r="I632" s="143">
        <v>0</v>
      </c>
      <c r="J632" s="144" t="s">
        <v>97</v>
      </c>
      <c r="K632" s="142" t="s">
        <v>30</v>
      </c>
    </row>
    <row r="633" spans="1:11" ht="12" customHeight="1">
      <c r="A633" s="276" t="s">
        <v>957</v>
      </c>
      <c r="B633" s="120" t="s">
        <v>496</v>
      </c>
      <c r="C633" s="142" t="s">
        <v>491</v>
      </c>
      <c r="D633" s="50">
        <v>44632</v>
      </c>
      <c r="E633" s="50">
        <v>44691</v>
      </c>
      <c r="F633" s="138">
        <f t="shared" si="10"/>
        <v>8927821.0999999996</v>
      </c>
      <c r="G633" s="44">
        <v>0</v>
      </c>
      <c r="H633" s="52">
        <v>1288.0999999999999</v>
      </c>
      <c r="I633" s="143">
        <v>0</v>
      </c>
      <c r="J633" s="144" t="s">
        <v>97</v>
      </c>
      <c r="K633" s="142" t="s">
        <v>30</v>
      </c>
    </row>
    <row r="634" spans="1:11" ht="12" customHeight="1">
      <c r="A634" s="276" t="s">
        <v>958</v>
      </c>
      <c r="B634" s="120" t="s">
        <v>496</v>
      </c>
      <c r="C634" s="142" t="s">
        <v>491</v>
      </c>
      <c r="D634" s="50">
        <v>44600</v>
      </c>
      <c r="E634" s="50">
        <v>44691</v>
      </c>
      <c r="F634" s="138">
        <f t="shared" si="10"/>
        <v>9250528.4600000009</v>
      </c>
      <c r="G634" s="44">
        <v>0</v>
      </c>
      <c r="H634" s="52">
        <v>1334.66</v>
      </c>
      <c r="I634" s="143">
        <v>0</v>
      </c>
      <c r="J634" s="144" t="s">
        <v>97</v>
      </c>
      <c r="K634" s="142" t="s">
        <v>30</v>
      </c>
    </row>
    <row r="635" spans="1:11" ht="12" customHeight="1">
      <c r="A635" s="276" t="s">
        <v>959</v>
      </c>
      <c r="B635" s="120" t="s">
        <v>496</v>
      </c>
      <c r="C635" s="142" t="s">
        <v>491</v>
      </c>
      <c r="D635" s="50">
        <v>44601</v>
      </c>
      <c r="E635" s="50">
        <v>44691</v>
      </c>
      <c r="F635" s="138">
        <f t="shared" si="10"/>
        <v>5690143.0700000003</v>
      </c>
      <c r="G635" s="44">
        <v>0</v>
      </c>
      <c r="H635" s="52">
        <v>820.97</v>
      </c>
      <c r="I635" s="143">
        <v>0</v>
      </c>
      <c r="J635" s="144" t="s">
        <v>97</v>
      </c>
      <c r="K635" s="142" t="s">
        <v>30</v>
      </c>
    </row>
    <row r="636" spans="1:11" ht="12" customHeight="1">
      <c r="A636" s="276" t="s">
        <v>695</v>
      </c>
      <c r="B636" s="120" t="s">
        <v>496</v>
      </c>
      <c r="C636" s="142" t="s">
        <v>491</v>
      </c>
      <c r="D636" s="50">
        <v>44627</v>
      </c>
      <c r="E636" s="50">
        <v>44713</v>
      </c>
      <c r="F636" s="138">
        <f t="shared" si="10"/>
        <v>5634556.4500000002</v>
      </c>
      <c r="G636" s="44">
        <v>0</v>
      </c>
      <c r="H636" s="52">
        <v>812.95</v>
      </c>
      <c r="I636" s="143">
        <v>0</v>
      </c>
      <c r="J636" s="144" t="s">
        <v>97</v>
      </c>
      <c r="K636" s="142" t="s">
        <v>30</v>
      </c>
    </row>
    <row r="637" spans="1:11" ht="12" customHeight="1">
      <c r="A637" s="276" t="s">
        <v>696</v>
      </c>
      <c r="B637" s="120" t="s">
        <v>496</v>
      </c>
      <c r="C637" s="142" t="s">
        <v>491</v>
      </c>
      <c r="D637" s="50">
        <v>44547</v>
      </c>
      <c r="E637" s="50">
        <v>44652</v>
      </c>
      <c r="F637" s="138">
        <f t="shared" si="10"/>
        <v>5601911.4400000004</v>
      </c>
      <c r="G637" s="44">
        <v>0</v>
      </c>
      <c r="H637" s="52">
        <v>808.24</v>
      </c>
      <c r="I637" s="143">
        <v>0</v>
      </c>
      <c r="J637" s="144" t="s">
        <v>97</v>
      </c>
      <c r="K637" s="142" t="s">
        <v>30</v>
      </c>
    </row>
    <row r="638" spans="1:11" ht="12" customHeight="1">
      <c r="A638" s="276" t="s">
        <v>697</v>
      </c>
      <c r="B638" s="120" t="s">
        <v>496</v>
      </c>
      <c r="C638" s="142" t="s">
        <v>491</v>
      </c>
      <c r="D638" s="50">
        <v>44627</v>
      </c>
      <c r="E638" s="50">
        <v>44682</v>
      </c>
      <c r="F638" s="138">
        <f t="shared" si="10"/>
        <v>5081878.5100000007</v>
      </c>
      <c r="G638" s="44">
        <v>0</v>
      </c>
      <c r="H638" s="52">
        <v>733.21</v>
      </c>
      <c r="I638" s="143">
        <v>0</v>
      </c>
      <c r="J638" s="144" t="s">
        <v>97</v>
      </c>
      <c r="K638" s="142" t="s">
        <v>30</v>
      </c>
    </row>
    <row r="639" spans="1:11" ht="12" customHeight="1">
      <c r="A639" s="276" t="s">
        <v>698</v>
      </c>
      <c r="B639" s="120" t="s">
        <v>496</v>
      </c>
      <c r="C639" s="142" t="s">
        <v>491</v>
      </c>
      <c r="D639" s="50">
        <v>44637</v>
      </c>
      <c r="E639" s="50">
        <v>44713</v>
      </c>
      <c r="F639" s="138">
        <f t="shared" si="10"/>
        <v>4642106.5599999996</v>
      </c>
      <c r="G639" s="44">
        <v>0</v>
      </c>
      <c r="H639" s="52">
        <v>669.76</v>
      </c>
      <c r="I639" s="143">
        <v>0</v>
      </c>
      <c r="J639" s="144" t="s">
        <v>97</v>
      </c>
      <c r="K639" s="142" t="s">
        <v>30</v>
      </c>
    </row>
    <row r="640" spans="1:11" ht="12" customHeight="1">
      <c r="A640" s="276" t="s">
        <v>699</v>
      </c>
      <c r="B640" s="120" t="s">
        <v>496</v>
      </c>
      <c r="C640" s="142" t="s">
        <v>491</v>
      </c>
      <c r="D640" s="50">
        <v>44630</v>
      </c>
      <c r="E640" s="50">
        <v>44713</v>
      </c>
      <c r="F640" s="138">
        <f t="shared" si="10"/>
        <v>4532596.7600000007</v>
      </c>
      <c r="G640" s="44">
        <v>0</v>
      </c>
      <c r="H640" s="52">
        <v>653.96</v>
      </c>
      <c r="I640" s="143">
        <v>0</v>
      </c>
      <c r="J640" s="144" t="s">
        <v>97</v>
      </c>
      <c r="K640" s="142" t="s">
        <v>30</v>
      </c>
    </row>
    <row r="641" spans="1:11" ht="12" customHeight="1">
      <c r="A641" s="276" t="s">
        <v>700</v>
      </c>
      <c r="B641" s="120" t="s">
        <v>496</v>
      </c>
      <c r="C641" s="142" t="s">
        <v>491</v>
      </c>
      <c r="D641" s="50">
        <v>44638</v>
      </c>
      <c r="E641" s="50">
        <v>44713</v>
      </c>
      <c r="F641" s="138">
        <f t="shared" si="10"/>
        <v>4530517.46</v>
      </c>
      <c r="G641" s="44">
        <v>0</v>
      </c>
      <c r="H641" s="52">
        <v>653.66</v>
      </c>
      <c r="I641" s="143">
        <v>0</v>
      </c>
      <c r="J641" s="144" t="s">
        <v>97</v>
      </c>
      <c r="K641" s="142" t="s">
        <v>30</v>
      </c>
    </row>
    <row r="642" spans="1:11" ht="12" customHeight="1">
      <c r="A642" s="276" t="s">
        <v>701</v>
      </c>
      <c r="B642" s="120" t="s">
        <v>496</v>
      </c>
      <c r="C642" s="142" t="s">
        <v>491</v>
      </c>
      <c r="D642" s="50">
        <v>44617</v>
      </c>
      <c r="E642" s="50">
        <v>44713</v>
      </c>
      <c r="F642" s="138">
        <f t="shared" si="10"/>
        <v>3937085.2399999998</v>
      </c>
      <c r="G642" s="44">
        <v>0</v>
      </c>
      <c r="H642" s="52">
        <v>568.04</v>
      </c>
      <c r="I642" s="143">
        <v>0</v>
      </c>
      <c r="J642" s="144" t="s">
        <v>97</v>
      </c>
      <c r="K642" s="142" t="s">
        <v>30</v>
      </c>
    </row>
    <row r="643" spans="1:11" ht="12" customHeight="1">
      <c r="A643" s="276" t="s">
        <v>702</v>
      </c>
      <c r="B643" s="120" t="s">
        <v>496</v>
      </c>
      <c r="C643" s="142" t="s">
        <v>491</v>
      </c>
      <c r="D643" s="50">
        <v>44547</v>
      </c>
      <c r="E643" s="50">
        <v>44652</v>
      </c>
      <c r="F643" s="138">
        <f t="shared" si="10"/>
        <v>3499877.76</v>
      </c>
      <c r="G643" s="44">
        <v>0</v>
      </c>
      <c r="H643" s="52">
        <v>504.96</v>
      </c>
      <c r="I643" s="143">
        <v>0</v>
      </c>
      <c r="J643" s="144" t="s">
        <v>97</v>
      </c>
      <c r="K643" s="142" t="s">
        <v>30</v>
      </c>
    </row>
    <row r="644" spans="1:11" ht="12" customHeight="1">
      <c r="A644" s="276" t="s">
        <v>703</v>
      </c>
      <c r="B644" s="120" t="s">
        <v>496</v>
      </c>
      <c r="C644" s="142" t="s">
        <v>491</v>
      </c>
      <c r="D644" s="50">
        <v>44638</v>
      </c>
      <c r="E644" s="50">
        <v>44713</v>
      </c>
      <c r="F644" s="138">
        <f t="shared" si="10"/>
        <v>2906237.61</v>
      </c>
      <c r="G644" s="44">
        <v>0</v>
      </c>
      <c r="H644" s="52">
        <v>419.31</v>
      </c>
      <c r="I644" s="143">
        <v>0</v>
      </c>
      <c r="J644" s="144" t="s">
        <v>97</v>
      </c>
      <c r="K644" s="142" t="s">
        <v>30</v>
      </c>
    </row>
    <row r="645" spans="1:11" ht="12" customHeight="1">
      <c r="A645" s="276" t="s">
        <v>704</v>
      </c>
      <c r="B645" s="120" t="s">
        <v>496</v>
      </c>
      <c r="C645" s="142" t="s">
        <v>491</v>
      </c>
      <c r="D645" s="50">
        <v>44617</v>
      </c>
      <c r="E645" s="50">
        <v>44713</v>
      </c>
      <c r="F645" s="138">
        <f t="shared" si="10"/>
        <v>2888563.56</v>
      </c>
      <c r="G645" s="44">
        <v>0</v>
      </c>
      <c r="H645" s="52">
        <v>416.76</v>
      </c>
      <c r="I645" s="143">
        <v>0</v>
      </c>
      <c r="J645" s="144" t="s">
        <v>97</v>
      </c>
      <c r="K645" s="142" t="s">
        <v>30</v>
      </c>
    </row>
    <row r="646" spans="1:11" ht="12" customHeight="1">
      <c r="A646" s="276" t="s">
        <v>705</v>
      </c>
      <c r="B646" s="120" t="s">
        <v>496</v>
      </c>
      <c r="C646" s="142" t="s">
        <v>491</v>
      </c>
      <c r="D646" s="50">
        <v>44627</v>
      </c>
      <c r="E646" s="50">
        <v>44713</v>
      </c>
      <c r="F646" s="138">
        <f t="shared" si="10"/>
        <v>2780162.72</v>
      </c>
      <c r="G646" s="44">
        <v>0</v>
      </c>
      <c r="H646" s="52">
        <v>401.12</v>
      </c>
      <c r="I646" s="143">
        <v>0</v>
      </c>
      <c r="J646" s="144" t="s">
        <v>97</v>
      </c>
      <c r="K646" s="142" t="s">
        <v>30</v>
      </c>
    </row>
    <row r="647" spans="1:11" ht="12" customHeight="1">
      <c r="A647" s="276" t="s">
        <v>706</v>
      </c>
      <c r="B647" s="120" t="s">
        <v>496</v>
      </c>
      <c r="C647" s="142" t="s">
        <v>491</v>
      </c>
      <c r="D647" s="50">
        <v>44617</v>
      </c>
      <c r="E647" s="50">
        <v>44713</v>
      </c>
      <c r="F647" s="138">
        <f t="shared" si="10"/>
        <v>2635997.92</v>
      </c>
      <c r="G647" s="44">
        <v>0</v>
      </c>
      <c r="H647" s="52">
        <v>380.32</v>
      </c>
      <c r="I647" s="143">
        <v>0</v>
      </c>
      <c r="J647" s="144" t="s">
        <v>97</v>
      </c>
      <c r="K647" s="142" t="s">
        <v>30</v>
      </c>
    </row>
    <row r="648" spans="1:11" ht="12" customHeight="1">
      <c r="A648" s="276" t="s">
        <v>707</v>
      </c>
      <c r="B648" s="120" t="s">
        <v>496</v>
      </c>
      <c r="C648" s="142" t="s">
        <v>491</v>
      </c>
      <c r="D648" s="50">
        <v>44641</v>
      </c>
      <c r="E648" s="50">
        <v>44713</v>
      </c>
      <c r="F648" s="138">
        <f t="shared" si="10"/>
        <v>2338311.4700000002</v>
      </c>
      <c r="G648" s="44">
        <v>0</v>
      </c>
      <c r="H648" s="52">
        <v>337.37</v>
      </c>
      <c r="I648" s="143">
        <v>0</v>
      </c>
      <c r="J648" s="144" t="s">
        <v>97</v>
      </c>
      <c r="K648" s="142" t="s">
        <v>30</v>
      </c>
    </row>
    <row r="649" spans="1:11" ht="12" customHeight="1">
      <c r="A649" s="276" t="s">
        <v>708</v>
      </c>
      <c r="B649" s="120" t="s">
        <v>496</v>
      </c>
      <c r="C649" s="142" t="s">
        <v>491</v>
      </c>
      <c r="D649" s="50">
        <v>44645</v>
      </c>
      <c r="E649" s="50">
        <v>44743</v>
      </c>
      <c r="F649" s="138">
        <f t="shared" si="10"/>
        <v>2287992.41</v>
      </c>
      <c r="G649" s="44">
        <v>0</v>
      </c>
      <c r="H649" s="52">
        <v>330.11</v>
      </c>
      <c r="I649" s="143">
        <v>0</v>
      </c>
      <c r="J649" s="144" t="s">
        <v>97</v>
      </c>
      <c r="K649" s="142" t="s">
        <v>30</v>
      </c>
    </row>
    <row r="650" spans="1:11" ht="12" customHeight="1">
      <c r="A650" s="276" t="s">
        <v>709</v>
      </c>
      <c r="B650" s="120" t="s">
        <v>496</v>
      </c>
      <c r="C650" s="142" t="s">
        <v>491</v>
      </c>
      <c r="D650" s="50">
        <v>44632</v>
      </c>
      <c r="E650" s="50">
        <v>44691</v>
      </c>
      <c r="F650" s="138">
        <f t="shared" si="10"/>
        <v>2267130.1</v>
      </c>
      <c r="G650" s="44">
        <v>0</v>
      </c>
      <c r="H650" s="52">
        <v>327.10000000000002</v>
      </c>
      <c r="I650" s="143">
        <v>0</v>
      </c>
      <c r="J650" s="144" t="s">
        <v>97</v>
      </c>
      <c r="K650" s="142" t="s">
        <v>30</v>
      </c>
    </row>
    <row r="651" spans="1:11" ht="12" customHeight="1">
      <c r="A651" s="276" t="s">
        <v>710</v>
      </c>
      <c r="B651" s="120" t="s">
        <v>496</v>
      </c>
      <c r="C651" s="142" t="s">
        <v>491</v>
      </c>
      <c r="D651" s="50">
        <v>44613</v>
      </c>
      <c r="E651" s="50">
        <v>44713</v>
      </c>
      <c r="F651" s="138">
        <f t="shared" si="10"/>
        <v>2265674.59</v>
      </c>
      <c r="G651" s="44">
        <v>0</v>
      </c>
      <c r="H651" s="52">
        <v>326.89</v>
      </c>
      <c r="I651" s="143">
        <v>0</v>
      </c>
      <c r="J651" s="144" t="s">
        <v>97</v>
      </c>
      <c r="K651" s="142" t="s">
        <v>30</v>
      </c>
    </row>
    <row r="652" spans="1:11" ht="12" customHeight="1">
      <c r="A652" s="276" t="s">
        <v>711</v>
      </c>
      <c r="B652" s="120" t="s">
        <v>496</v>
      </c>
      <c r="C652" s="142" t="s">
        <v>491</v>
      </c>
      <c r="D652" s="50">
        <v>44627</v>
      </c>
      <c r="E652" s="50">
        <v>44682</v>
      </c>
      <c r="F652" s="138">
        <f t="shared" si="10"/>
        <v>2248208.4700000002</v>
      </c>
      <c r="G652" s="44">
        <v>0</v>
      </c>
      <c r="H652" s="52">
        <v>324.37</v>
      </c>
      <c r="I652" s="143">
        <v>0</v>
      </c>
      <c r="J652" s="144" t="s">
        <v>97</v>
      </c>
      <c r="K652" s="142" t="s">
        <v>30</v>
      </c>
    </row>
    <row r="653" spans="1:11" ht="12" customHeight="1">
      <c r="A653" s="276" t="s">
        <v>712</v>
      </c>
      <c r="B653" s="120" t="s">
        <v>496</v>
      </c>
      <c r="C653" s="142" t="s">
        <v>491</v>
      </c>
      <c r="D653" s="50">
        <v>44637</v>
      </c>
      <c r="E653" s="50">
        <v>44713</v>
      </c>
      <c r="F653" s="138">
        <f t="shared" si="10"/>
        <v>2241485.4</v>
      </c>
      <c r="G653" s="44">
        <v>0</v>
      </c>
      <c r="H653" s="52">
        <v>323.39999999999998</v>
      </c>
      <c r="I653" s="143">
        <v>0</v>
      </c>
      <c r="J653" s="144" t="s">
        <v>97</v>
      </c>
      <c r="K653" s="142" t="s">
        <v>30</v>
      </c>
    </row>
    <row r="654" spans="1:11" ht="12" customHeight="1">
      <c r="A654" s="276" t="s">
        <v>713</v>
      </c>
      <c r="B654" s="120" t="s">
        <v>496</v>
      </c>
      <c r="C654" s="142" t="s">
        <v>491</v>
      </c>
      <c r="D654" s="50">
        <v>44617</v>
      </c>
      <c r="E654" s="50">
        <v>44713</v>
      </c>
      <c r="F654" s="138">
        <f t="shared" si="10"/>
        <v>2240515.06</v>
      </c>
      <c r="G654" s="44">
        <v>0</v>
      </c>
      <c r="H654" s="52">
        <v>323.26</v>
      </c>
      <c r="I654" s="143">
        <v>0</v>
      </c>
      <c r="J654" s="144" t="s">
        <v>97</v>
      </c>
      <c r="K654" s="142" t="s">
        <v>30</v>
      </c>
    </row>
    <row r="655" spans="1:11" ht="12" customHeight="1">
      <c r="A655" s="276" t="s">
        <v>714</v>
      </c>
      <c r="B655" s="120" t="s">
        <v>496</v>
      </c>
      <c r="C655" s="142" t="s">
        <v>491</v>
      </c>
      <c r="D655" s="50">
        <v>44629</v>
      </c>
      <c r="E655" s="50">
        <v>44713</v>
      </c>
      <c r="F655" s="138">
        <f t="shared" si="10"/>
        <v>2159075.81</v>
      </c>
      <c r="G655" s="44">
        <v>0</v>
      </c>
      <c r="H655" s="52">
        <v>311.51</v>
      </c>
      <c r="I655" s="143">
        <v>0</v>
      </c>
      <c r="J655" s="144" t="s">
        <v>97</v>
      </c>
      <c r="K655" s="142" t="s">
        <v>30</v>
      </c>
    </row>
    <row r="656" spans="1:11" ht="12" customHeight="1">
      <c r="A656" s="276" t="s">
        <v>715</v>
      </c>
      <c r="B656" s="120" t="s">
        <v>496</v>
      </c>
      <c r="C656" s="142" t="s">
        <v>491</v>
      </c>
      <c r="D656" s="50">
        <v>44632</v>
      </c>
      <c r="E656" s="50">
        <v>44691</v>
      </c>
      <c r="F656" s="138">
        <f t="shared" si="10"/>
        <v>2014911.0099999998</v>
      </c>
      <c r="G656" s="44">
        <v>0</v>
      </c>
      <c r="H656" s="52">
        <v>290.70999999999998</v>
      </c>
      <c r="I656" s="143">
        <v>0</v>
      </c>
      <c r="J656" s="144" t="s">
        <v>97</v>
      </c>
      <c r="K656" s="142" t="s">
        <v>30</v>
      </c>
    </row>
    <row r="657" spans="1:11" ht="12" customHeight="1">
      <c r="A657" s="276" t="s">
        <v>716</v>
      </c>
      <c r="B657" s="120" t="s">
        <v>496</v>
      </c>
      <c r="C657" s="142" t="s">
        <v>491</v>
      </c>
      <c r="D657" s="50">
        <v>44632</v>
      </c>
      <c r="E657" s="50">
        <v>44691</v>
      </c>
      <c r="F657" s="138">
        <f t="shared" si="10"/>
        <v>1981364.97</v>
      </c>
      <c r="G657" s="44">
        <v>0</v>
      </c>
      <c r="H657" s="52">
        <v>285.87</v>
      </c>
      <c r="I657" s="143">
        <v>0</v>
      </c>
      <c r="J657" s="144" t="s">
        <v>97</v>
      </c>
      <c r="K657" s="142" t="s">
        <v>30</v>
      </c>
    </row>
    <row r="658" spans="1:11" ht="12" customHeight="1">
      <c r="A658" s="276" t="s">
        <v>717</v>
      </c>
      <c r="B658" s="120" t="s">
        <v>496</v>
      </c>
      <c r="C658" s="142" t="s">
        <v>491</v>
      </c>
      <c r="D658" s="50">
        <v>44630</v>
      </c>
      <c r="E658" s="50">
        <v>44713</v>
      </c>
      <c r="F658" s="138">
        <f t="shared" si="10"/>
        <v>1910114.2899999998</v>
      </c>
      <c r="G658" s="44">
        <v>0</v>
      </c>
      <c r="H658" s="52">
        <v>275.58999999999997</v>
      </c>
      <c r="I658" s="143">
        <v>0</v>
      </c>
      <c r="J658" s="144" t="s">
        <v>97</v>
      </c>
      <c r="K658" s="142" t="s">
        <v>30</v>
      </c>
    </row>
    <row r="659" spans="1:11" ht="12" customHeight="1">
      <c r="A659" s="276" t="s">
        <v>718</v>
      </c>
      <c r="B659" s="120" t="s">
        <v>496</v>
      </c>
      <c r="C659" s="142" t="s">
        <v>491</v>
      </c>
      <c r="D659" s="50">
        <v>44638</v>
      </c>
      <c r="E659" s="50">
        <v>44713</v>
      </c>
      <c r="F659" s="138">
        <f t="shared" si="10"/>
        <v>1758256.08</v>
      </c>
      <c r="G659" s="44">
        <v>0</v>
      </c>
      <c r="H659" s="52">
        <v>253.68</v>
      </c>
      <c r="I659" s="143">
        <v>0</v>
      </c>
      <c r="J659" s="144" t="s">
        <v>97</v>
      </c>
      <c r="K659" s="142" t="s">
        <v>30</v>
      </c>
    </row>
    <row r="660" spans="1:11" ht="12" customHeight="1">
      <c r="A660" s="276" t="s">
        <v>719</v>
      </c>
      <c r="B660" s="120" t="s">
        <v>496</v>
      </c>
      <c r="C660" s="142" t="s">
        <v>491</v>
      </c>
      <c r="D660" s="50">
        <v>44650</v>
      </c>
      <c r="E660" s="50">
        <v>44743</v>
      </c>
      <c r="F660" s="138">
        <f t="shared" si="10"/>
        <v>1753265.76</v>
      </c>
      <c r="G660" s="44">
        <v>0</v>
      </c>
      <c r="H660" s="52">
        <v>252.96</v>
      </c>
      <c r="I660" s="143">
        <v>0</v>
      </c>
      <c r="J660" s="144" t="s">
        <v>97</v>
      </c>
      <c r="K660" s="142" t="s">
        <v>30</v>
      </c>
    </row>
    <row r="661" spans="1:11" ht="12" customHeight="1">
      <c r="A661" s="276" t="s">
        <v>720</v>
      </c>
      <c r="B661" s="120" t="s">
        <v>496</v>
      </c>
      <c r="C661" s="142" t="s">
        <v>491</v>
      </c>
      <c r="D661" s="50">
        <v>44650</v>
      </c>
      <c r="E661" s="50">
        <v>44743</v>
      </c>
      <c r="F661" s="138">
        <f t="shared" si="10"/>
        <v>1735661.02</v>
      </c>
      <c r="G661" s="44">
        <v>0</v>
      </c>
      <c r="H661" s="52">
        <v>250.42</v>
      </c>
      <c r="I661" s="143">
        <v>0</v>
      </c>
      <c r="J661" s="144" t="s">
        <v>97</v>
      </c>
      <c r="K661" s="142" t="s">
        <v>30</v>
      </c>
    </row>
    <row r="662" spans="1:11" ht="12" customHeight="1">
      <c r="A662" s="276" t="s">
        <v>721</v>
      </c>
      <c r="B662" s="120" t="s">
        <v>496</v>
      </c>
      <c r="C662" s="142" t="s">
        <v>491</v>
      </c>
      <c r="D662" s="50">
        <v>44613</v>
      </c>
      <c r="E662" s="50">
        <v>44713</v>
      </c>
      <c r="F662" s="138">
        <f t="shared" si="10"/>
        <v>1708006.33</v>
      </c>
      <c r="G662" s="44">
        <v>0</v>
      </c>
      <c r="H662" s="52">
        <v>246.43</v>
      </c>
      <c r="I662" s="143">
        <v>0</v>
      </c>
      <c r="J662" s="144" t="s">
        <v>97</v>
      </c>
      <c r="K662" s="142" t="s">
        <v>30</v>
      </c>
    </row>
    <row r="663" spans="1:11" ht="12" customHeight="1">
      <c r="A663" s="276" t="s">
        <v>722</v>
      </c>
      <c r="B663" s="120" t="s">
        <v>496</v>
      </c>
      <c r="C663" s="142" t="s">
        <v>491</v>
      </c>
      <c r="D663" s="50">
        <v>44607</v>
      </c>
      <c r="E663" s="50">
        <v>44691</v>
      </c>
      <c r="F663" s="138">
        <f t="shared" si="10"/>
        <v>1658380.37</v>
      </c>
      <c r="G663" s="44">
        <v>0</v>
      </c>
      <c r="H663" s="52">
        <v>239.27</v>
      </c>
      <c r="I663" s="143">
        <v>0</v>
      </c>
      <c r="J663" s="144" t="s">
        <v>97</v>
      </c>
      <c r="K663" s="142" t="s">
        <v>30</v>
      </c>
    </row>
    <row r="664" spans="1:11" ht="12" customHeight="1">
      <c r="A664" s="276" t="s">
        <v>723</v>
      </c>
      <c r="B664" s="120" t="s">
        <v>496</v>
      </c>
      <c r="C664" s="142" t="s">
        <v>491</v>
      </c>
      <c r="D664" s="50">
        <v>44607</v>
      </c>
      <c r="E664" s="50">
        <v>44691</v>
      </c>
      <c r="F664" s="138">
        <f t="shared" si="10"/>
        <v>1640706.32</v>
      </c>
      <c r="G664" s="44">
        <v>0</v>
      </c>
      <c r="H664" s="52">
        <v>236.72</v>
      </c>
      <c r="I664" s="143">
        <v>0</v>
      </c>
      <c r="J664" s="144" t="s">
        <v>97</v>
      </c>
      <c r="K664" s="142" t="s">
        <v>30</v>
      </c>
    </row>
    <row r="665" spans="1:11" ht="12" customHeight="1">
      <c r="A665" s="276" t="s">
        <v>724</v>
      </c>
      <c r="B665" s="120" t="s">
        <v>496</v>
      </c>
      <c r="C665" s="142" t="s">
        <v>491</v>
      </c>
      <c r="D665" s="50">
        <v>44627</v>
      </c>
      <c r="E665" s="50">
        <v>44682</v>
      </c>
      <c r="F665" s="138">
        <f t="shared" si="10"/>
        <v>1507145.95</v>
      </c>
      <c r="G665" s="44">
        <v>0</v>
      </c>
      <c r="H665" s="52">
        <v>217.45</v>
      </c>
      <c r="I665" s="143">
        <v>0</v>
      </c>
      <c r="J665" s="144" t="s">
        <v>97</v>
      </c>
      <c r="K665" s="142" t="s">
        <v>30</v>
      </c>
    </row>
    <row r="666" spans="1:11" ht="12" customHeight="1">
      <c r="A666" s="276" t="s">
        <v>725</v>
      </c>
      <c r="B666" s="120" t="s">
        <v>496</v>
      </c>
      <c r="C666" s="142" t="s">
        <v>491</v>
      </c>
      <c r="D666" s="50">
        <v>44630</v>
      </c>
      <c r="E666" s="50">
        <v>44713</v>
      </c>
      <c r="F666" s="138">
        <f t="shared" si="10"/>
        <v>1343851.5899999999</v>
      </c>
      <c r="G666" s="44">
        <v>0</v>
      </c>
      <c r="H666" s="52">
        <v>193.89</v>
      </c>
      <c r="I666" s="143">
        <v>0</v>
      </c>
      <c r="J666" s="144" t="s">
        <v>97</v>
      </c>
      <c r="K666" s="142" t="s">
        <v>30</v>
      </c>
    </row>
    <row r="667" spans="1:11" ht="12" customHeight="1">
      <c r="A667" s="276" t="s">
        <v>726</v>
      </c>
      <c r="B667" s="120" t="s">
        <v>496</v>
      </c>
      <c r="C667" s="142" t="s">
        <v>491</v>
      </c>
      <c r="D667" s="50">
        <v>44627</v>
      </c>
      <c r="E667" s="50">
        <v>44713</v>
      </c>
      <c r="F667" s="138">
        <f t="shared" si="10"/>
        <v>1298314.92</v>
      </c>
      <c r="G667" s="44">
        <v>0</v>
      </c>
      <c r="H667" s="52">
        <v>187.32</v>
      </c>
      <c r="I667" s="143">
        <v>0</v>
      </c>
      <c r="J667" s="144" t="s">
        <v>97</v>
      </c>
      <c r="K667" s="142" t="s">
        <v>30</v>
      </c>
    </row>
    <row r="668" spans="1:11" ht="12" customHeight="1">
      <c r="A668" s="276" t="s">
        <v>727</v>
      </c>
      <c r="B668" s="120" t="s">
        <v>496</v>
      </c>
      <c r="C668" s="142" t="s">
        <v>491</v>
      </c>
      <c r="D668" s="50">
        <v>44630</v>
      </c>
      <c r="E668" s="50">
        <v>44713</v>
      </c>
      <c r="F668" s="138">
        <f t="shared" si="10"/>
        <v>1161912.8399999999</v>
      </c>
      <c r="G668" s="44">
        <v>0</v>
      </c>
      <c r="H668" s="52">
        <v>167.64</v>
      </c>
      <c r="I668" s="143">
        <v>0</v>
      </c>
      <c r="J668" s="144" t="s">
        <v>97</v>
      </c>
      <c r="K668" s="142" t="s">
        <v>30</v>
      </c>
    </row>
    <row r="669" spans="1:11" ht="12" customHeight="1">
      <c r="A669" s="276" t="s">
        <v>728</v>
      </c>
      <c r="B669" s="120" t="s">
        <v>496</v>
      </c>
      <c r="C669" s="142" t="s">
        <v>491</v>
      </c>
      <c r="D669" s="50">
        <v>44630</v>
      </c>
      <c r="E669" s="50">
        <v>44713</v>
      </c>
      <c r="F669" s="138">
        <f t="shared" si="10"/>
        <v>1161289.05</v>
      </c>
      <c r="G669" s="44">
        <v>0</v>
      </c>
      <c r="H669" s="124">
        <v>167.55</v>
      </c>
      <c r="I669" s="143">
        <v>0</v>
      </c>
      <c r="J669" s="144" t="s">
        <v>97</v>
      </c>
      <c r="K669" s="142" t="s">
        <v>30</v>
      </c>
    </row>
    <row r="670" spans="1:11" ht="12" customHeight="1">
      <c r="A670" s="276" t="s">
        <v>729</v>
      </c>
      <c r="B670" s="120" t="s">
        <v>496</v>
      </c>
      <c r="C670" s="142" t="s">
        <v>491</v>
      </c>
      <c r="D670" s="50">
        <v>44617</v>
      </c>
      <c r="E670" s="50">
        <v>44713</v>
      </c>
      <c r="F670" s="138">
        <f t="shared" si="10"/>
        <v>1037778.6299999999</v>
      </c>
      <c r="G670" s="44">
        <v>0</v>
      </c>
      <c r="H670" s="124">
        <v>149.72999999999999</v>
      </c>
      <c r="I670" s="143">
        <v>0</v>
      </c>
      <c r="J670" s="144" t="s">
        <v>97</v>
      </c>
      <c r="K670" s="142" t="s">
        <v>30</v>
      </c>
    </row>
    <row r="671" spans="1:11" ht="12" customHeight="1">
      <c r="A671" s="276" t="s">
        <v>730</v>
      </c>
      <c r="B671" s="120" t="s">
        <v>496</v>
      </c>
      <c r="C671" s="142" t="s">
        <v>491</v>
      </c>
      <c r="D671" s="50">
        <v>44629</v>
      </c>
      <c r="E671" s="50">
        <v>44713</v>
      </c>
      <c r="F671" s="138">
        <f t="shared" si="10"/>
        <v>901723.1</v>
      </c>
      <c r="G671" s="44">
        <v>0</v>
      </c>
      <c r="H671" s="124">
        <v>130.1</v>
      </c>
      <c r="I671" s="143">
        <v>0</v>
      </c>
      <c r="J671" s="144" t="s">
        <v>97</v>
      </c>
      <c r="K671" s="142" t="s">
        <v>30</v>
      </c>
    </row>
    <row r="672" spans="1:11" ht="12" customHeight="1">
      <c r="A672" s="276" t="s">
        <v>731</v>
      </c>
      <c r="B672" s="120" t="s">
        <v>496</v>
      </c>
      <c r="C672" s="142" t="s">
        <v>491</v>
      </c>
      <c r="D672" s="50">
        <v>44613</v>
      </c>
      <c r="E672" s="50">
        <v>44713</v>
      </c>
      <c r="F672" s="138">
        <f t="shared" si="10"/>
        <v>792698.47000000009</v>
      </c>
      <c r="G672" s="44">
        <v>0</v>
      </c>
      <c r="H672" s="124">
        <v>114.37</v>
      </c>
      <c r="I672" s="143">
        <v>0</v>
      </c>
      <c r="J672" s="144" t="s">
        <v>97</v>
      </c>
      <c r="K672" s="142" t="s">
        <v>30</v>
      </c>
    </row>
    <row r="673" spans="1:11" ht="12" customHeight="1">
      <c r="A673" s="276" t="s">
        <v>732</v>
      </c>
      <c r="B673" s="120" t="s">
        <v>496</v>
      </c>
      <c r="C673" s="142" t="s">
        <v>491</v>
      </c>
      <c r="D673" s="50">
        <v>44617</v>
      </c>
      <c r="E673" s="50">
        <v>44713</v>
      </c>
      <c r="F673" s="138">
        <f t="shared" si="10"/>
        <v>706060.97000000009</v>
      </c>
      <c r="G673" s="44">
        <v>0</v>
      </c>
      <c r="H673" s="124">
        <v>101.87</v>
      </c>
      <c r="I673" s="143">
        <v>0</v>
      </c>
      <c r="J673" s="144" t="s">
        <v>97</v>
      </c>
      <c r="K673" s="142" t="s">
        <v>30</v>
      </c>
    </row>
    <row r="674" spans="1:11" ht="12" customHeight="1">
      <c r="A674" s="276" t="s">
        <v>733</v>
      </c>
      <c r="B674" s="120" t="s">
        <v>496</v>
      </c>
      <c r="C674" s="142" t="s">
        <v>491</v>
      </c>
      <c r="D674" s="50">
        <v>44629</v>
      </c>
      <c r="E674" s="50">
        <v>44713</v>
      </c>
      <c r="F674" s="138">
        <f t="shared" si="10"/>
        <v>497299.25</v>
      </c>
      <c r="G674" s="44">
        <v>0</v>
      </c>
      <c r="H674" s="124">
        <v>71.75</v>
      </c>
      <c r="I674" s="143">
        <v>0</v>
      </c>
      <c r="J674" s="144" t="s">
        <v>97</v>
      </c>
      <c r="K674" s="142" t="s">
        <v>30</v>
      </c>
    </row>
    <row r="675" spans="1:11" ht="12" customHeight="1">
      <c r="A675" s="276" t="s">
        <v>734</v>
      </c>
      <c r="B675" s="120" t="s">
        <v>496</v>
      </c>
      <c r="C675" s="142" t="s">
        <v>491</v>
      </c>
      <c r="D675" s="50">
        <v>44629</v>
      </c>
      <c r="E675" s="50">
        <v>44713</v>
      </c>
      <c r="F675" s="138">
        <f t="shared" si="10"/>
        <v>479902.43999999994</v>
      </c>
      <c r="G675" s="44">
        <v>0</v>
      </c>
      <c r="H675" s="124">
        <v>69.239999999999995</v>
      </c>
      <c r="I675" s="143">
        <v>0</v>
      </c>
      <c r="J675" s="144" t="s">
        <v>97</v>
      </c>
      <c r="K675" s="142" t="s">
        <v>30</v>
      </c>
    </row>
    <row r="676" spans="1:11" ht="12" customHeight="1">
      <c r="A676" s="276" t="s">
        <v>735</v>
      </c>
      <c r="B676" s="120" t="s">
        <v>496</v>
      </c>
      <c r="C676" s="142" t="s">
        <v>491</v>
      </c>
      <c r="D676" s="50">
        <v>44630</v>
      </c>
      <c r="E676" s="50">
        <v>44713</v>
      </c>
      <c r="F676" s="138">
        <f t="shared" ref="F676:F729" si="11">+G676+H676*$C$4</f>
        <v>399502.84</v>
      </c>
      <c r="G676" s="44">
        <v>0</v>
      </c>
      <c r="H676" s="124">
        <v>57.64</v>
      </c>
      <c r="I676" s="143">
        <v>0</v>
      </c>
      <c r="J676" s="144" t="s">
        <v>97</v>
      </c>
      <c r="K676" s="142" t="s">
        <v>30</v>
      </c>
    </row>
    <row r="677" spans="1:11" ht="12" customHeight="1">
      <c r="A677" s="276" t="s">
        <v>736</v>
      </c>
      <c r="B677" s="120" t="s">
        <v>496</v>
      </c>
      <c r="C677" s="142" t="s">
        <v>491</v>
      </c>
      <c r="D677" s="50">
        <v>44617</v>
      </c>
      <c r="E677" s="50">
        <v>44713</v>
      </c>
      <c r="F677" s="138">
        <f t="shared" si="11"/>
        <v>359164.42</v>
      </c>
      <c r="G677" s="44">
        <v>0</v>
      </c>
      <c r="H677" s="124">
        <v>51.82</v>
      </c>
      <c r="I677" s="143">
        <v>0</v>
      </c>
      <c r="J677" s="144" t="s">
        <v>97</v>
      </c>
      <c r="K677" s="142" t="s">
        <v>30</v>
      </c>
    </row>
    <row r="678" spans="1:11" ht="12" customHeight="1">
      <c r="A678" s="276" t="s">
        <v>737</v>
      </c>
      <c r="B678" s="120" t="s">
        <v>496</v>
      </c>
      <c r="C678" s="142" t="s">
        <v>491</v>
      </c>
      <c r="D678" s="50">
        <v>44637</v>
      </c>
      <c r="E678" s="50">
        <v>44713</v>
      </c>
      <c r="F678" s="138">
        <f t="shared" si="11"/>
        <v>339411.07</v>
      </c>
      <c r="G678" s="44">
        <v>0</v>
      </c>
      <c r="H678" s="124">
        <v>48.97</v>
      </c>
      <c r="I678" s="143">
        <v>0</v>
      </c>
      <c r="J678" s="144" t="s">
        <v>97</v>
      </c>
      <c r="K678" s="142" t="s">
        <v>30</v>
      </c>
    </row>
    <row r="679" spans="1:11" ht="12" customHeight="1">
      <c r="A679" s="276" t="s">
        <v>738</v>
      </c>
      <c r="B679" s="120" t="s">
        <v>496</v>
      </c>
      <c r="C679" s="142" t="s">
        <v>491</v>
      </c>
      <c r="D679" s="50">
        <v>44617</v>
      </c>
      <c r="E679" s="50">
        <v>44713</v>
      </c>
      <c r="F679" s="138">
        <f t="shared" si="11"/>
        <v>273150.70999999996</v>
      </c>
      <c r="G679" s="44">
        <v>0</v>
      </c>
      <c r="H679" s="124">
        <v>39.409999999999997</v>
      </c>
      <c r="I679" s="143">
        <v>0</v>
      </c>
      <c r="J679" s="144" t="s">
        <v>97</v>
      </c>
      <c r="K679" s="142" t="s">
        <v>30</v>
      </c>
    </row>
    <row r="680" spans="1:11" ht="12" customHeight="1">
      <c r="A680" s="276" t="s">
        <v>739</v>
      </c>
      <c r="B680" s="120" t="s">
        <v>496</v>
      </c>
      <c r="C680" s="142" t="s">
        <v>491</v>
      </c>
      <c r="D680" s="50">
        <v>44630</v>
      </c>
      <c r="E680" s="50">
        <v>44713</v>
      </c>
      <c r="F680" s="138">
        <f t="shared" si="11"/>
        <v>255476.66</v>
      </c>
      <c r="G680" s="44">
        <v>0</v>
      </c>
      <c r="H680" s="124">
        <v>36.86</v>
      </c>
      <c r="I680" s="143">
        <v>0</v>
      </c>
      <c r="J680" s="144" t="s">
        <v>97</v>
      </c>
      <c r="K680" s="142" t="s">
        <v>30</v>
      </c>
    </row>
    <row r="681" spans="1:11" ht="12" customHeight="1">
      <c r="A681" s="276" t="s">
        <v>740</v>
      </c>
      <c r="B681" s="120" t="s">
        <v>496</v>
      </c>
      <c r="C681" s="142" t="s">
        <v>491</v>
      </c>
      <c r="D681" s="50">
        <v>44630</v>
      </c>
      <c r="E681" s="50">
        <v>44713</v>
      </c>
      <c r="F681" s="138">
        <f t="shared" si="11"/>
        <v>245149.46999999997</v>
      </c>
      <c r="G681" s="44">
        <v>0</v>
      </c>
      <c r="H681" s="124">
        <v>35.369999999999997</v>
      </c>
      <c r="I681" s="143">
        <v>0</v>
      </c>
      <c r="J681" s="144" t="s">
        <v>97</v>
      </c>
      <c r="K681" s="142" t="s">
        <v>30</v>
      </c>
    </row>
    <row r="682" spans="1:11" ht="12" customHeight="1">
      <c r="A682" s="276" t="s">
        <v>741</v>
      </c>
      <c r="B682" s="120" t="s">
        <v>496</v>
      </c>
      <c r="C682" s="142" t="s">
        <v>491</v>
      </c>
      <c r="D682" s="50">
        <v>44617</v>
      </c>
      <c r="E682" s="50">
        <v>44713</v>
      </c>
      <c r="F682" s="138">
        <f t="shared" si="11"/>
        <v>220475.11</v>
      </c>
      <c r="G682" s="44">
        <v>0</v>
      </c>
      <c r="H682" s="124">
        <v>31.81</v>
      </c>
      <c r="I682" s="143">
        <v>0</v>
      </c>
      <c r="J682" s="144" t="s">
        <v>97</v>
      </c>
      <c r="K682" s="142" t="s">
        <v>30</v>
      </c>
    </row>
    <row r="683" spans="1:11" ht="12" customHeight="1">
      <c r="A683" s="276" t="s">
        <v>742</v>
      </c>
      <c r="B683" s="120" t="s">
        <v>496</v>
      </c>
      <c r="C683" s="142" t="s">
        <v>491</v>
      </c>
      <c r="D683" s="50">
        <v>44613</v>
      </c>
      <c r="E683" s="50">
        <v>44713</v>
      </c>
      <c r="F683" s="138">
        <f t="shared" si="11"/>
        <v>156363.35999999999</v>
      </c>
      <c r="G683" s="44">
        <v>0</v>
      </c>
      <c r="H683" s="124">
        <v>22.56</v>
      </c>
      <c r="I683" s="143">
        <v>0</v>
      </c>
      <c r="J683" s="144" t="s">
        <v>97</v>
      </c>
      <c r="K683" s="142" t="s">
        <v>30</v>
      </c>
    </row>
    <row r="684" spans="1:11" ht="12" customHeight="1">
      <c r="A684" s="276" t="s">
        <v>743</v>
      </c>
      <c r="B684" s="120" t="s">
        <v>496</v>
      </c>
      <c r="C684" s="142" t="s">
        <v>491</v>
      </c>
      <c r="D684" s="50">
        <v>44613</v>
      </c>
      <c r="E684" s="50">
        <v>44713</v>
      </c>
      <c r="F684" s="138">
        <f t="shared" si="11"/>
        <v>98905.37</v>
      </c>
      <c r="G684" s="44">
        <v>0</v>
      </c>
      <c r="H684" s="124">
        <v>14.27</v>
      </c>
      <c r="I684" s="143">
        <v>0</v>
      </c>
      <c r="J684" s="144" t="s">
        <v>97</v>
      </c>
      <c r="K684" s="142" t="s">
        <v>30</v>
      </c>
    </row>
    <row r="685" spans="1:11" ht="12" customHeight="1">
      <c r="A685" s="276" t="s">
        <v>744</v>
      </c>
      <c r="B685" s="120" t="s">
        <v>496</v>
      </c>
      <c r="C685" s="142" t="s">
        <v>491</v>
      </c>
      <c r="D685" s="50">
        <v>44630</v>
      </c>
      <c r="E685" s="50">
        <v>44713</v>
      </c>
      <c r="F685" s="138">
        <f t="shared" si="11"/>
        <v>54616.28</v>
      </c>
      <c r="G685" s="44">
        <v>0</v>
      </c>
      <c r="H685" s="124">
        <v>7.88</v>
      </c>
      <c r="I685" s="143">
        <v>0</v>
      </c>
      <c r="J685" s="144" t="s">
        <v>97</v>
      </c>
      <c r="K685" s="142" t="s">
        <v>30</v>
      </c>
    </row>
    <row r="686" spans="1:11" ht="12" customHeight="1">
      <c r="A686" s="276" t="s">
        <v>745</v>
      </c>
      <c r="B686" s="120" t="s">
        <v>496</v>
      </c>
      <c r="C686" s="142" t="s">
        <v>491</v>
      </c>
      <c r="D686" s="50">
        <v>44617</v>
      </c>
      <c r="E686" s="50">
        <v>44713</v>
      </c>
      <c r="F686" s="138">
        <f t="shared" si="11"/>
        <v>47962.52</v>
      </c>
      <c r="G686" s="44">
        <v>0</v>
      </c>
      <c r="H686" s="124">
        <v>6.92</v>
      </c>
      <c r="I686" s="143">
        <v>0</v>
      </c>
      <c r="J686" s="144" t="s">
        <v>97</v>
      </c>
      <c r="K686" s="142" t="s">
        <v>30</v>
      </c>
    </row>
    <row r="687" spans="1:11" ht="12" customHeight="1">
      <c r="A687" s="276" t="s">
        <v>746</v>
      </c>
      <c r="B687" s="120" t="s">
        <v>496</v>
      </c>
      <c r="C687" s="142" t="s">
        <v>491</v>
      </c>
      <c r="D687" s="50">
        <v>44650</v>
      </c>
      <c r="E687" s="50">
        <v>44743</v>
      </c>
      <c r="F687" s="138">
        <f t="shared" si="11"/>
        <v>37912.57</v>
      </c>
      <c r="G687" s="44">
        <v>0</v>
      </c>
      <c r="H687" s="124">
        <v>5.47</v>
      </c>
      <c r="I687" s="143">
        <v>0</v>
      </c>
      <c r="J687" s="144" t="s">
        <v>97</v>
      </c>
      <c r="K687" s="142" t="s">
        <v>30</v>
      </c>
    </row>
    <row r="688" spans="1:11" ht="12" customHeight="1">
      <c r="A688" s="276" t="s">
        <v>747</v>
      </c>
      <c r="B688" s="120" t="s">
        <v>496</v>
      </c>
      <c r="C688" s="142" t="s">
        <v>491</v>
      </c>
      <c r="D688" s="50">
        <v>44617</v>
      </c>
      <c r="E688" s="50">
        <v>44713</v>
      </c>
      <c r="F688" s="138">
        <f t="shared" si="11"/>
        <v>24951.600000000002</v>
      </c>
      <c r="G688" s="44">
        <v>0</v>
      </c>
      <c r="H688" s="124">
        <v>3.6</v>
      </c>
      <c r="I688" s="143">
        <v>0</v>
      </c>
      <c r="J688" s="144" t="s">
        <v>97</v>
      </c>
      <c r="K688" s="142" t="s">
        <v>30</v>
      </c>
    </row>
    <row r="689" spans="1:11" ht="12" customHeight="1">
      <c r="A689" s="276" t="s">
        <v>748</v>
      </c>
      <c r="B689" s="120" t="s">
        <v>496</v>
      </c>
      <c r="C689" s="142" t="s">
        <v>491</v>
      </c>
      <c r="D689" s="50">
        <v>44630</v>
      </c>
      <c r="E689" s="50">
        <v>44713</v>
      </c>
      <c r="F689" s="138">
        <f t="shared" si="11"/>
        <v>15109.580000000002</v>
      </c>
      <c r="G689" s="44">
        <v>0</v>
      </c>
      <c r="H689" s="124">
        <v>2.1800000000000002</v>
      </c>
      <c r="I689" s="143">
        <v>0</v>
      </c>
      <c r="J689" s="144" t="s">
        <v>97</v>
      </c>
      <c r="K689" s="142" t="s">
        <v>30</v>
      </c>
    </row>
    <row r="690" spans="1:11" ht="12" customHeight="1">
      <c r="A690" s="276">
        <v>2957</v>
      </c>
      <c r="B690" s="120" t="s">
        <v>749</v>
      </c>
      <c r="C690" s="142" t="s">
        <v>491</v>
      </c>
      <c r="D690" s="50">
        <v>44509</v>
      </c>
      <c r="E690" s="50">
        <v>44691</v>
      </c>
      <c r="F690" s="138">
        <f t="shared" si="11"/>
        <v>6972586</v>
      </c>
      <c r="G690" s="44">
        <v>0</v>
      </c>
      <c r="H690" s="124">
        <v>1006</v>
      </c>
      <c r="I690" s="143">
        <v>0</v>
      </c>
      <c r="J690" s="144" t="s">
        <v>97</v>
      </c>
      <c r="K690" s="142" t="s">
        <v>30</v>
      </c>
    </row>
    <row r="691" spans="1:11" ht="12" customHeight="1">
      <c r="A691" s="276">
        <v>522516</v>
      </c>
      <c r="B691" s="120" t="s">
        <v>749</v>
      </c>
      <c r="C691" s="142" t="s">
        <v>491</v>
      </c>
      <c r="D691" s="50">
        <v>44643</v>
      </c>
      <c r="E691" s="50">
        <v>44814</v>
      </c>
      <c r="F691" s="138">
        <f t="shared" si="11"/>
        <v>7728065</v>
      </c>
      <c r="G691" s="44">
        <v>0</v>
      </c>
      <c r="H691" s="124">
        <v>1115</v>
      </c>
      <c r="I691" s="143">
        <v>0</v>
      </c>
      <c r="J691" s="144" t="s">
        <v>97</v>
      </c>
      <c r="K691" s="142" t="s">
        <v>30</v>
      </c>
    </row>
    <row r="692" spans="1:11" ht="12" customHeight="1">
      <c r="A692" s="276" t="s">
        <v>960</v>
      </c>
      <c r="B692" s="120" t="s">
        <v>749</v>
      </c>
      <c r="C692" s="142" t="s">
        <v>491</v>
      </c>
      <c r="D692" s="50">
        <v>44595</v>
      </c>
      <c r="E692" s="50">
        <v>44691</v>
      </c>
      <c r="F692" s="138">
        <f t="shared" si="11"/>
        <v>997341373.93999994</v>
      </c>
      <c r="G692" s="44">
        <v>0</v>
      </c>
      <c r="H692" s="124">
        <v>143895.74</v>
      </c>
      <c r="I692" s="143">
        <v>0</v>
      </c>
      <c r="J692" s="144" t="s">
        <v>97</v>
      </c>
      <c r="K692" s="142" t="s">
        <v>30</v>
      </c>
    </row>
    <row r="693" spans="1:11" ht="12" customHeight="1">
      <c r="A693" s="276" t="s">
        <v>961</v>
      </c>
      <c r="B693" s="120" t="s">
        <v>749</v>
      </c>
      <c r="C693" s="142" t="s">
        <v>491</v>
      </c>
      <c r="D693" s="50">
        <v>44610</v>
      </c>
      <c r="E693" s="50">
        <v>44783</v>
      </c>
      <c r="F693" s="138">
        <f t="shared" si="11"/>
        <v>2859106.81</v>
      </c>
      <c r="G693" s="44">
        <v>0</v>
      </c>
      <c r="H693" s="124">
        <v>412.51</v>
      </c>
      <c r="I693" s="143">
        <v>0</v>
      </c>
      <c r="J693" s="144" t="s">
        <v>97</v>
      </c>
      <c r="K693" s="142" t="s">
        <v>30</v>
      </c>
    </row>
    <row r="694" spans="1:11" ht="12" customHeight="1">
      <c r="A694" s="276" t="s">
        <v>962</v>
      </c>
      <c r="B694" s="120" t="s">
        <v>749</v>
      </c>
      <c r="C694" s="142" t="s">
        <v>491</v>
      </c>
      <c r="D694" s="50">
        <v>44634</v>
      </c>
      <c r="E694" s="50">
        <v>44783</v>
      </c>
      <c r="F694" s="138">
        <f t="shared" si="11"/>
        <v>1238965737.3400002</v>
      </c>
      <c r="G694" s="44">
        <v>0</v>
      </c>
      <c r="H694" s="124">
        <v>178757.14</v>
      </c>
      <c r="I694" s="143">
        <v>0</v>
      </c>
      <c r="J694" s="144" t="s">
        <v>97</v>
      </c>
      <c r="K694" s="142" t="s">
        <v>30</v>
      </c>
    </row>
    <row r="695" spans="1:11" ht="12" customHeight="1">
      <c r="A695" s="276" t="s">
        <v>962</v>
      </c>
      <c r="B695" s="120" t="s">
        <v>749</v>
      </c>
      <c r="C695" s="142" t="s">
        <v>491</v>
      </c>
      <c r="D695" s="50">
        <v>44634</v>
      </c>
      <c r="E695" s="50">
        <v>44783</v>
      </c>
      <c r="F695" s="138">
        <f t="shared" si="11"/>
        <v>2849611.34</v>
      </c>
      <c r="G695" s="44">
        <v>0</v>
      </c>
      <c r="H695" s="124">
        <v>411.14</v>
      </c>
      <c r="I695" s="143">
        <v>0</v>
      </c>
      <c r="J695" s="144" t="s">
        <v>97</v>
      </c>
      <c r="K695" s="142" t="s">
        <v>30</v>
      </c>
    </row>
    <row r="696" spans="1:11" ht="12" customHeight="1">
      <c r="A696" s="276" t="s">
        <v>963</v>
      </c>
      <c r="B696" s="120" t="s">
        <v>749</v>
      </c>
      <c r="C696" s="142" t="s">
        <v>491</v>
      </c>
      <c r="D696" s="50">
        <v>44636</v>
      </c>
      <c r="E696" s="50">
        <v>44814</v>
      </c>
      <c r="F696" s="138">
        <f t="shared" si="11"/>
        <v>1243106524.6700001</v>
      </c>
      <c r="G696" s="44">
        <v>0</v>
      </c>
      <c r="H696" s="124">
        <v>179354.57</v>
      </c>
      <c r="I696" s="143">
        <v>0</v>
      </c>
      <c r="J696" s="144" t="s">
        <v>97</v>
      </c>
      <c r="K696" s="142" t="s">
        <v>30</v>
      </c>
    </row>
    <row r="697" spans="1:11" ht="12" customHeight="1">
      <c r="A697" s="276" t="s">
        <v>963</v>
      </c>
      <c r="B697" s="120" t="s">
        <v>749</v>
      </c>
      <c r="C697" s="142" t="s">
        <v>491</v>
      </c>
      <c r="D697" s="50">
        <v>44636</v>
      </c>
      <c r="E697" s="50">
        <v>44814</v>
      </c>
      <c r="F697" s="138">
        <f t="shared" si="11"/>
        <v>2859106.81</v>
      </c>
      <c r="G697" s="44">
        <v>0</v>
      </c>
      <c r="H697" s="124">
        <v>412.51</v>
      </c>
      <c r="I697" s="143">
        <v>0</v>
      </c>
      <c r="J697" s="144" t="s">
        <v>97</v>
      </c>
      <c r="K697" s="142" t="s">
        <v>30</v>
      </c>
    </row>
    <row r="698" spans="1:11" ht="12" customHeight="1">
      <c r="A698" s="276" t="s">
        <v>750</v>
      </c>
      <c r="B698" s="120" t="s">
        <v>749</v>
      </c>
      <c r="C698" s="142" t="s">
        <v>491</v>
      </c>
      <c r="D698" s="50">
        <v>44578</v>
      </c>
      <c r="E698" s="50">
        <v>44675</v>
      </c>
      <c r="F698" s="138">
        <f t="shared" si="11"/>
        <v>1312442169.3699999</v>
      </c>
      <c r="G698" s="44">
        <v>0</v>
      </c>
      <c r="H698" s="124">
        <v>189358.27</v>
      </c>
      <c r="I698" s="143">
        <v>0</v>
      </c>
      <c r="J698" s="144" t="s">
        <v>97</v>
      </c>
      <c r="K698" s="142" t="s">
        <v>30</v>
      </c>
    </row>
    <row r="699" spans="1:11" ht="12" customHeight="1">
      <c r="A699" s="276" t="s">
        <v>751</v>
      </c>
      <c r="B699" s="120" t="s">
        <v>749</v>
      </c>
      <c r="C699" s="142" t="s">
        <v>491</v>
      </c>
      <c r="D699" s="50">
        <v>44585</v>
      </c>
      <c r="E699" s="50">
        <v>44735</v>
      </c>
      <c r="F699" s="138">
        <f t="shared" si="11"/>
        <v>1617104255.01</v>
      </c>
      <c r="G699" s="44">
        <v>0</v>
      </c>
      <c r="H699" s="124">
        <v>233314.71</v>
      </c>
      <c r="I699" s="143">
        <v>0</v>
      </c>
      <c r="J699" s="144" t="s">
        <v>97</v>
      </c>
      <c r="K699" s="142" t="s">
        <v>30</v>
      </c>
    </row>
    <row r="700" spans="1:11" ht="12" customHeight="1">
      <c r="A700" s="276" t="s">
        <v>752</v>
      </c>
      <c r="B700" s="120" t="s">
        <v>749</v>
      </c>
      <c r="C700" s="142" t="s">
        <v>491</v>
      </c>
      <c r="D700" s="50">
        <v>44532</v>
      </c>
      <c r="E700" s="50">
        <v>44661</v>
      </c>
      <c r="F700" s="138">
        <f t="shared" si="11"/>
        <v>983916165.56000006</v>
      </c>
      <c r="G700" s="44">
        <v>0</v>
      </c>
      <c r="H700" s="124">
        <v>141958.76</v>
      </c>
      <c r="I700" s="143">
        <v>0</v>
      </c>
      <c r="J700" s="144" t="s">
        <v>97</v>
      </c>
      <c r="K700" s="142" t="s">
        <v>30</v>
      </c>
    </row>
    <row r="701" spans="1:11" ht="12" customHeight="1">
      <c r="A701" s="276" t="s">
        <v>753</v>
      </c>
      <c r="B701" s="120" t="s">
        <v>749</v>
      </c>
      <c r="C701" s="142" t="s">
        <v>491</v>
      </c>
      <c r="D701" s="50">
        <v>44517</v>
      </c>
      <c r="E701" s="50">
        <v>44661</v>
      </c>
      <c r="F701" s="138">
        <f t="shared" si="11"/>
        <v>1807119.6300000001</v>
      </c>
      <c r="G701" s="44">
        <v>0</v>
      </c>
      <c r="H701" s="124">
        <v>260.73</v>
      </c>
      <c r="I701" s="143">
        <v>0</v>
      </c>
      <c r="J701" s="144" t="s">
        <v>97</v>
      </c>
      <c r="K701" s="142" t="s">
        <v>30</v>
      </c>
    </row>
    <row r="702" spans="1:11" ht="12" customHeight="1">
      <c r="A702" s="276" t="s">
        <v>754</v>
      </c>
      <c r="B702" s="120" t="s">
        <v>749</v>
      </c>
      <c r="C702" s="142" t="s">
        <v>491</v>
      </c>
      <c r="D702" s="50">
        <v>44578</v>
      </c>
      <c r="E702" s="50">
        <v>44722</v>
      </c>
      <c r="F702" s="138">
        <f t="shared" si="11"/>
        <v>537642175.14999998</v>
      </c>
      <c r="G702" s="44">
        <v>0</v>
      </c>
      <c r="H702" s="124">
        <v>77570.649999999994</v>
      </c>
      <c r="I702" s="143">
        <v>0</v>
      </c>
      <c r="J702" s="144" t="s">
        <v>97</v>
      </c>
      <c r="K702" s="142" t="s">
        <v>30</v>
      </c>
    </row>
    <row r="703" spans="1:11" ht="12" customHeight="1">
      <c r="A703" s="276" t="s">
        <v>755</v>
      </c>
      <c r="B703" s="120" t="s">
        <v>749</v>
      </c>
      <c r="C703" s="142" t="s">
        <v>491</v>
      </c>
      <c r="D703" s="50">
        <v>44596</v>
      </c>
      <c r="E703" s="50">
        <v>44722</v>
      </c>
      <c r="F703" s="138">
        <f t="shared" si="11"/>
        <v>945524108.9799999</v>
      </c>
      <c r="G703" s="44">
        <v>0</v>
      </c>
      <c r="H703" s="124">
        <v>136419.57999999999</v>
      </c>
      <c r="I703" s="143">
        <v>0</v>
      </c>
      <c r="J703" s="144" t="s">
        <v>97</v>
      </c>
      <c r="K703" s="142" t="s">
        <v>30</v>
      </c>
    </row>
    <row r="704" spans="1:11" ht="12" customHeight="1">
      <c r="A704" s="276" t="s">
        <v>756</v>
      </c>
      <c r="B704" s="120" t="s">
        <v>749</v>
      </c>
      <c r="C704" s="142" t="s">
        <v>491</v>
      </c>
      <c r="D704" s="50">
        <v>44622</v>
      </c>
      <c r="E704" s="50">
        <v>44722</v>
      </c>
      <c r="F704" s="138">
        <f t="shared" si="11"/>
        <v>472762054.48999995</v>
      </c>
      <c r="G704" s="44">
        <v>0</v>
      </c>
      <c r="H704" s="124">
        <v>68209.789999999994</v>
      </c>
      <c r="I704" s="143">
        <v>0</v>
      </c>
      <c r="J704" s="144" t="s">
        <v>97</v>
      </c>
      <c r="K704" s="142" t="s">
        <v>30</v>
      </c>
    </row>
    <row r="705" spans="1:11" ht="12" customHeight="1">
      <c r="A705" s="276" t="s">
        <v>756</v>
      </c>
      <c r="B705" s="120" t="s">
        <v>749</v>
      </c>
      <c r="C705" s="142" t="s">
        <v>491</v>
      </c>
      <c r="D705" s="50">
        <v>44609</v>
      </c>
      <c r="E705" s="50">
        <v>44752</v>
      </c>
      <c r="F705" s="138">
        <f t="shared" si="11"/>
        <v>472762054.48999995</v>
      </c>
      <c r="G705" s="44">
        <v>0</v>
      </c>
      <c r="H705" s="124">
        <v>68209.789999999994</v>
      </c>
      <c r="I705" s="143">
        <v>0</v>
      </c>
      <c r="J705" s="144" t="s">
        <v>97</v>
      </c>
      <c r="K705" s="142" t="s">
        <v>30</v>
      </c>
    </row>
    <row r="706" spans="1:11" ht="12" customHeight="1">
      <c r="A706" s="276" t="s">
        <v>757</v>
      </c>
      <c r="B706" s="120" t="s">
        <v>749</v>
      </c>
      <c r="C706" s="142" t="s">
        <v>491</v>
      </c>
      <c r="D706" s="50">
        <v>44614</v>
      </c>
      <c r="E706" s="50">
        <v>44752</v>
      </c>
      <c r="F706" s="138">
        <f t="shared" si="11"/>
        <v>2174670.56</v>
      </c>
      <c r="G706" s="44">
        <v>0</v>
      </c>
      <c r="H706" s="124">
        <v>313.76</v>
      </c>
      <c r="I706" s="143">
        <v>0</v>
      </c>
      <c r="J706" s="144" t="s">
        <v>97</v>
      </c>
      <c r="K706" s="142" t="s">
        <v>30</v>
      </c>
    </row>
    <row r="707" spans="1:11" ht="12" customHeight="1">
      <c r="A707" s="276" t="s">
        <v>758</v>
      </c>
      <c r="B707" s="120" t="s">
        <v>749</v>
      </c>
      <c r="C707" s="142" t="s">
        <v>491</v>
      </c>
      <c r="D707" s="50">
        <v>44606</v>
      </c>
      <c r="E707" s="50">
        <v>44752</v>
      </c>
      <c r="F707" s="138">
        <f t="shared" si="11"/>
        <v>937454068.43999994</v>
      </c>
      <c r="G707" s="44">
        <v>0</v>
      </c>
      <c r="H707" s="124">
        <v>135255.24</v>
      </c>
      <c r="I707" s="143">
        <v>0</v>
      </c>
      <c r="J707" s="144" t="s">
        <v>97</v>
      </c>
      <c r="K707" s="142" t="s">
        <v>30</v>
      </c>
    </row>
    <row r="708" spans="1:11" ht="12" customHeight="1">
      <c r="A708" s="276" t="s">
        <v>758</v>
      </c>
      <c r="B708" s="120" t="s">
        <v>749</v>
      </c>
      <c r="C708" s="142" t="s">
        <v>491</v>
      </c>
      <c r="D708" s="50">
        <v>44606</v>
      </c>
      <c r="E708" s="50">
        <v>44752</v>
      </c>
      <c r="F708" s="138">
        <f t="shared" si="11"/>
        <v>2156095.48</v>
      </c>
      <c r="G708" s="44">
        <v>0</v>
      </c>
      <c r="H708" s="124">
        <v>311.08</v>
      </c>
      <c r="I708" s="143">
        <v>0</v>
      </c>
      <c r="J708" s="144" t="s">
        <v>97</v>
      </c>
      <c r="K708" s="142" t="s">
        <v>30</v>
      </c>
    </row>
    <row r="709" spans="1:11" ht="12" customHeight="1">
      <c r="A709" s="276" t="s">
        <v>759</v>
      </c>
      <c r="B709" s="120" t="s">
        <v>749</v>
      </c>
      <c r="C709" s="142" t="s">
        <v>491</v>
      </c>
      <c r="D709" s="50">
        <v>44606</v>
      </c>
      <c r="E709" s="50">
        <v>44783</v>
      </c>
      <c r="F709" s="138">
        <f t="shared" si="11"/>
        <v>882247544.48000002</v>
      </c>
      <c r="G709" s="44">
        <v>0</v>
      </c>
      <c r="H709" s="124">
        <v>127290.08</v>
      </c>
      <c r="I709" s="143">
        <v>0</v>
      </c>
      <c r="J709" s="144" t="s">
        <v>97</v>
      </c>
      <c r="K709" s="142" t="s">
        <v>30</v>
      </c>
    </row>
    <row r="710" spans="1:11" ht="12" customHeight="1">
      <c r="A710" s="276" t="s">
        <v>759</v>
      </c>
      <c r="B710" s="120" t="s">
        <v>749</v>
      </c>
      <c r="C710" s="142" t="s">
        <v>491</v>
      </c>
      <c r="D710" s="50">
        <v>44606</v>
      </c>
      <c r="E710" s="50">
        <v>44696</v>
      </c>
      <c r="F710" s="138">
        <f t="shared" si="11"/>
        <v>2029188.8699999999</v>
      </c>
      <c r="G710" s="44">
        <v>0</v>
      </c>
      <c r="H710" s="124">
        <v>292.77</v>
      </c>
      <c r="I710" s="143">
        <v>0</v>
      </c>
      <c r="J710" s="144" t="s">
        <v>97</v>
      </c>
      <c r="K710" s="142" t="s">
        <v>30</v>
      </c>
    </row>
    <row r="711" spans="1:11" ht="12" customHeight="1">
      <c r="A711" s="276" t="s">
        <v>760</v>
      </c>
      <c r="B711" s="120" t="s">
        <v>749</v>
      </c>
      <c r="C711" s="142" t="s">
        <v>491</v>
      </c>
      <c r="D711" s="50">
        <v>44606</v>
      </c>
      <c r="E711" s="50">
        <v>44783</v>
      </c>
      <c r="F711" s="138">
        <f t="shared" si="11"/>
        <v>939725426.45000005</v>
      </c>
      <c r="G711" s="44">
        <v>0</v>
      </c>
      <c r="H711" s="124">
        <v>135582.95000000001</v>
      </c>
      <c r="I711" s="143">
        <v>0</v>
      </c>
      <c r="J711" s="144" t="s">
        <v>97</v>
      </c>
      <c r="K711" s="142" t="s">
        <v>30</v>
      </c>
    </row>
    <row r="712" spans="1:11" ht="12" customHeight="1">
      <c r="A712" s="276" t="s">
        <v>760</v>
      </c>
      <c r="B712" s="120" t="s">
        <v>749</v>
      </c>
      <c r="C712" s="142" t="s">
        <v>491</v>
      </c>
      <c r="D712" s="50">
        <v>44606</v>
      </c>
      <c r="E712" s="50">
        <v>44783</v>
      </c>
      <c r="F712" s="138">
        <f t="shared" si="11"/>
        <v>2161363.04</v>
      </c>
      <c r="G712" s="44">
        <v>0</v>
      </c>
      <c r="H712" s="124">
        <v>311.83999999999997</v>
      </c>
      <c r="I712" s="143">
        <v>0</v>
      </c>
      <c r="J712" s="144" t="s">
        <v>97</v>
      </c>
      <c r="K712" s="142" t="s">
        <v>30</v>
      </c>
    </row>
    <row r="713" spans="1:11" ht="12" customHeight="1">
      <c r="A713" s="276" t="s">
        <v>761</v>
      </c>
      <c r="B713" s="120" t="s">
        <v>749</v>
      </c>
      <c r="C713" s="142" t="s">
        <v>491</v>
      </c>
      <c r="D713" s="50">
        <v>44629</v>
      </c>
      <c r="E713" s="50">
        <v>44783</v>
      </c>
      <c r="F713" s="138">
        <f t="shared" si="11"/>
        <v>884385134.19000006</v>
      </c>
      <c r="G713" s="44">
        <v>0</v>
      </c>
      <c r="H713" s="124">
        <v>127598.49</v>
      </c>
      <c r="I713" s="143">
        <v>0</v>
      </c>
      <c r="J713" s="144" t="s">
        <v>97</v>
      </c>
      <c r="K713" s="142" t="s">
        <v>30</v>
      </c>
    </row>
    <row r="714" spans="1:11" ht="12" customHeight="1">
      <c r="A714" s="276" t="s">
        <v>761</v>
      </c>
      <c r="B714" s="120" t="s">
        <v>749</v>
      </c>
      <c r="C714" s="142" t="s">
        <v>491</v>
      </c>
      <c r="D714" s="50">
        <v>44629</v>
      </c>
      <c r="E714" s="50">
        <v>44783</v>
      </c>
      <c r="F714" s="138">
        <f t="shared" si="11"/>
        <v>2034109.8800000001</v>
      </c>
      <c r="G714" s="44">
        <v>0</v>
      </c>
      <c r="H714" s="124">
        <v>293.48</v>
      </c>
      <c r="I714" s="143">
        <v>0</v>
      </c>
      <c r="J714" s="144" t="s">
        <v>97</v>
      </c>
      <c r="K714" s="142" t="s">
        <v>30</v>
      </c>
    </row>
    <row r="715" spans="1:11" ht="12" customHeight="1">
      <c r="A715" s="276" t="s">
        <v>762</v>
      </c>
      <c r="B715" s="120" t="s">
        <v>749</v>
      </c>
      <c r="C715" s="142" t="s">
        <v>491</v>
      </c>
      <c r="D715" s="50">
        <v>44614</v>
      </c>
      <c r="E715" s="50">
        <v>44783</v>
      </c>
      <c r="F715" s="138">
        <f t="shared" si="11"/>
        <v>773427725.53000009</v>
      </c>
      <c r="G715" s="44">
        <v>0</v>
      </c>
      <c r="H715" s="124">
        <v>111589.63</v>
      </c>
      <c r="I715" s="143">
        <v>0</v>
      </c>
      <c r="J715" s="144" t="s">
        <v>97</v>
      </c>
      <c r="K715" s="142" t="s">
        <v>30</v>
      </c>
    </row>
    <row r="716" spans="1:11" ht="12" customHeight="1">
      <c r="A716" s="276" t="s">
        <v>762</v>
      </c>
      <c r="B716" s="120" t="s">
        <v>749</v>
      </c>
      <c r="C716" s="142" t="s">
        <v>491</v>
      </c>
      <c r="D716" s="50">
        <v>44614</v>
      </c>
      <c r="E716" s="50">
        <v>44783</v>
      </c>
      <c r="F716" s="138">
        <f t="shared" si="11"/>
        <v>1778910.4600000002</v>
      </c>
      <c r="G716" s="44">
        <v>0</v>
      </c>
      <c r="H716" s="124">
        <v>256.66000000000003</v>
      </c>
      <c r="I716" s="143">
        <v>0</v>
      </c>
      <c r="J716" s="144" t="s">
        <v>97</v>
      </c>
      <c r="K716" s="142" t="s">
        <v>30</v>
      </c>
    </row>
    <row r="717" spans="1:11" ht="12" customHeight="1">
      <c r="A717" s="276" t="s">
        <v>763</v>
      </c>
      <c r="B717" s="120" t="s">
        <v>749</v>
      </c>
      <c r="C717" s="142" t="s">
        <v>491</v>
      </c>
      <c r="D717" s="50">
        <v>44614</v>
      </c>
      <c r="E717" s="50">
        <v>44783</v>
      </c>
      <c r="F717" s="138">
        <f t="shared" si="11"/>
        <v>779923735.96999991</v>
      </c>
      <c r="G717" s="44">
        <v>0</v>
      </c>
      <c r="H717" s="124">
        <v>112526.87</v>
      </c>
      <c r="I717" s="143">
        <v>0</v>
      </c>
      <c r="J717" s="144" t="s">
        <v>97</v>
      </c>
      <c r="K717" s="142" t="s">
        <v>30</v>
      </c>
    </row>
    <row r="718" spans="1:11" ht="12" customHeight="1">
      <c r="A718" s="276" t="s">
        <v>763</v>
      </c>
      <c r="B718" s="120" t="s">
        <v>749</v>
      </c>
      <c r="C718" s="142" t="s">
        <v>491</v>
      </c>
      <c r="D718" s="50">
        <v>44614</v>
      </c>
      <c r="E718" s="50">
        <v>44783</v>
      </c>
      <c r="F718" s="138">
        <f t="shared" si="11"/>
        <v>1793812.11</v>
      </c>
      <c r="G718" s="44">
        <v>0</v>
      </c>
      <c r="H718" s="124">
        <v>258.81</v>
      </c>
      <c r="I718" s="143">
        <v>0</v>
      </c>
      <c r="J718" s="144" t="s">
        <v>97</v>
      </c>
      <c r="K718" s="142" t="s">
        <v>30</v>
      </c>
    </row>
    <row r="719" spans="1:11" ht="12" customHeight="1">
      <c r="A719" s="276" t="s">
        <v>750</v>
      </c>
      <c r="B719" s="120" t="s">
        <v>749</v>
      </c>
      <c r="C719" s="142" t="s">
        <v>491</v>
      </c>
      <c r="D719" s="50">
        <v>44578</v>
      </c>
      <c r="E719" s="50">
        <v>44661</v>
      </c>
      <c r="F719" s="138">
        <f t="shared" si="11"/>
        <v>131273.14000000001</v>
      </c>
      <c r="G719" s="44">
        <v>0</v>
      </c>
      <c r="H719" s="124">
        <v>18.940000000000001</v>
      </c>
      <c r="I719" s="143">
        <v>0</v>
      </c>
      <c r="J719" s="144" t="s">
        <v>97</v>
      </c>
      <c r="K719" s="142" t="s">
        <v>30</v>
      </c>
    </row>
    <row r="720" spans="1:11" ht="12" customHeight="1">
      <c r="A720" s="276" t="s">
        <v>764</v>
      </c>
      <c r="B720" s="120" t="s">
        <v>749</v>
      </c>
      <c r="C720" s="142" t="s">
        <v>491</v>
      </c>
      <c r="D720" s="50">
        <v>44482</v>
      </c>
      <c r="E720" s="50">
        <v>44742</v>
      </c>
      <c r="F720" s="138">
        <f t="shared" si="11"/>
        <v>344678.63</v>
      </c>
      <c r="G720" s="44">
        <v>0</v>
      </c>
      <c r="H720" s="124">
        <v>49.73</v>
      </c>
      <c r="I720" s="143">
        <v>0</v>
      </c>
      <c r="J720" s="144" t="s">
        <v>97</v>
      </c>
      <c r="K720" s="142" t="s">
        <v>30</v>
      </c>
    </row>
    <row r="721" spans="1:11" ht="12" customHeight="1">
      <c r="A721" s="276" t="s">
        <v>765</v>
      </c>
      <c r="B721" s="120" t="s">
        <v>749</v>
      </c>
      <c r="C721" s="142" t="s">
        <v>491</v>
      </c>
      <c r="D721" s="50">
        <v>44638</v>
      </c>
      <c r="E721" s="50">
        <v>44691</v>
      </c>
      <c r="F721" s="138">
        <f t="shared" si="11"/>
        <v>472762054.48999995</v>
      </c>
      <c r="G721" s="44">
        <v>0</v>
      </c>
      <c r="H721" s="124">
        <v>68209.789999999994</v>
      </c>
      <c r="I721" s="143">
        <v>0</v>
      </c>
      <c r="J721" s="144" t="s">
        <v>97</v>
      </c>
      <c r="K721" s="142" t="s">
        <v>30</v>
      </c>
    </row>
    <row r="722" spans="1:11" ht="12" customHeight="1">
      <c r="A722" s="276" t="s">
        <v>766</v>
      </c>
      <c r="B722" s="120" t="s">
        <v>767</v>
      </c>
      <c r="C722" s="142" t="s">
        <v>491</v>
      </c>
      <c r="D722" s="50">
        <v>44645</v>
      </c>
      <c r="E722" s="50">
        <v>44688</v>
      </c>
      <c r="F722" s="138">
        <f t="shared" si="11"/>
        <v>34605928.520000003</v>
      </c>
      <c r="G722" s="44">
        <v>0</v>
      </c>
      <c r="H722" s="124">
        <v>4992.92</v>
      </c>
      <c r="I722" s="143">
        <v>0</v>
      </c>
      <c r="J722" s="144" t="s">
        <v>97</v>
      </c>
      <c r="K722" s="142" t="s">
        <v>30</v>
      </c>
    </row>
    <row r="723" spans="1:11" ht="12" customHeight="1">
      <c r="A723" s="276" t="s">
        <v>768</v>
      </c>
      <c r="B723" s="120" t="s">
        <v>767</v>
      </c>
      <c r="C723" s="142" t="s">
        <v>491</v>
      </c>
      <c r="D723" s="50">
        <v>44645</v>
      </c>
      <c r="E723" s="50">
        <v>44688</v>
      </c>
      <c r="F723" s="138">
        <f t="shared" si="11"/>
        <v>32869019.919999998</v>
      </c>
      <c r="G723" s="44">
        <v>0</v>
      </c>
      <c r="H723" s="124">
        <v>4742.32</v>
      </c>
      <c r="I723" s="143">
        <v>0</v>
      </c>
      <c r="J723" s="144" t="s">
        <v>97</v>
      </c>
      <c r="K723" s="142" t="s">
        <v>30</v>
      </c>
    </row>
    <row r="724" spans="1:11" ht="12" customHeight="1">
      <c r="A724" s="276" t="s">
        <v>769</v>
      </c>
      <c r="B724" s="120" t="s">
        <v>767</v>
      </c>
      <c r="C724" s="142" t="s">
        <v>491</v>
      </c>
      <c r="D724" s="50">
        <v>44645</v>
      </c>
      <c r="E724" s="50">
        <v>44688</v>
      </c>
      <c r="F724" s="138">
        <f t="shared" si="11"/>
        <v>192092249.13999999</v>
      </c>
      <c r="G724" s="44">
        <v>0</v>
      </c>
      <c r="H724" s="124">
        <v>27714.94</v>
      </c>
      <c r="I724" s="143">
        <v>0</v>
      </c>
      <c r="J724" s="144" t="s">
        <v>97</v>
      </c>
      <c r="K724" s="142" t="s">
        <v>30</v>
      </c>
    </row>
    <row r="725" spans="1:11" ht="12" customHeight="1">
      <c r="A725" s="276" t="s">
        <v>770</v>
      </c>
      <c r="B725" s="120" t="s">
        <v>767</v>
      </c>
      <c r="C725" s="142" t="s">
        <v>491</v>
      </c>
      <c r="D725" s="50">
        <v>44645</v>
      </c>
      <c r="E725" s="50">
        <v>44688</v>
      </c>
      <c r="F725" s="138">
        <f t="shared" si="11"/>
        <v>6973279.1000000006</v>
      </c>
      <c r="G725" s="44">
        <v>0</v>
      </c>
      <c r="H725" s="124">
        <v>1006.1</v>
      </c>
      <c r="I725" s="143">
        <v>0</v>
      </c>
      <c r="J725" s="144" t="s">
        <v>97</v>
      </c>
      <c r="K725" s="142" t="s">
        <v>30</v>
      </c>
    </row>
    <row r="726" spans="1:11" ht="12" customHeight="1">
      <c r="A726" s="276" t="s">
        <v>771</v>
      </c>
      <c r="B726" s="120" t="s">
        <v>772</v>
      </c>
      <c r="C726" s="142" t="s">
        <v>491</v>
      </c>
      <c r="D726" s="50">
        <v>44627</v>
      </c>
      <c r="E726" s="50">
        <v>44658</v>
      </c>
      <c r="F726" s="138">
        <f t="shared" si="11"/>
        <v>3049640</v>
      </c>
      <c r="G726" s="44">
        <v>0</v>
      </c>
      <c r="H726" s="124">
        <v>440</v>
      </c>
      <c r="I726" s="143">
        <v>0</v>
      </c>
      <c r="J726" s="144" t="s">
        <v>97</v>
      </c>
      <c r="K726" s="142" t="s">
        <v>30</v>
      </c>
    </row>
    <row r="727" spans="1:11" ht="12" customHeight="1">
      <c r="A727" s="276" t="s">
        <v>773</v>
      </c>
      <c r="B727" s="120" t="s">
        <v>772</v>
      </c>
      <c r="C727" s="142" t="s">
        <v>491</v>
      </c>
      <c r="D727" s="50">
        <v>44630</v>
      </c>
      <c r="E727" s="50">
        <v>44661</v>
      </c>
      <c r="F727" s="138">
        <f t="shared" si="11"/>
        <v>3049640</v>
      </c>
      <c r="G727" s="44">
        <v>0</v>
      </c>
      <c r="H727" s="124">
        <v>440</v>
      </c>
      <c r="I727" s="143">
        <v>0</v>
      </c>
      <c r="J727" s="144" t="s">
        <v>97</v>
      </c>
      <c r="K727" s="142" t="s">
        <v>30</v>
      </c>
    </row>
    <row r="728" spans="1:11" ht="12" customHeight="1">
      <c r="A728" s="276" t="s">
        <v>774</v>
      </c>
      <c r="B728" s="120" t="s">
        <v>772</v>
      </c>
      <c r="C728" s="142" t="s">
        <v>491</v>
      </c>
      <c r="D728" s="50">
        <v>44630</v>
      </c>
      <c r="E728" s="50">
        <v>44661</v>
      </c>
      <c r="F728" s="138">
        <f t="shared" si="11"/>
        <v>3049640</v>
      </c>
      <c r="G728" s="44">
        <v>0</v>
      </c>
      <c r="H728" s="124">
        <v>440</v>
      </c>
      <c r="I728" s="143">
        <v>0</v>
      </c>
      <c r="J728" s="144" t="s">
        <v>97</v>
      </c>
      <c r="K728" s="142" t="s">
        <v>30</v>
      </c>
    </row>
    <row r="729" spans="1:11" ht="12" customHeight="1">
      <c r="A729" s="276">
        <v>12271496</v>
      </c>
      <c r="B729" s="120" t="s">
        <v>775</v>
      </c>
      <c r="C729" s="142" t="s">
        <v>491</v>
      </c>
      <c r="D729" s="50">
        <v>44636</v>
      </c>
      <c r="E729" s="50">
        <v>44691</v>
      </c>
      <c r="F729" s="138">
        <f t="shared" si="11"/>
        <v>1335603.7</v>
      </c>
      <c r="G729" s="44">
        <v>0</v>
      </c>
      <c r="H729" s="124">
        <v>192.7</v>
      </c>
      <c r="I729" s="143">
        <v>0</v>
      </c>
      <c r="J729" s="144" t="s">
        <v>97</v>
      </c>
      <c r="K729" s="142" t="s">
        <v>30</v>
      </c>
    </row>
    <row r="730" spans="1:11" ht="12" customHeight="1">
      <c r="A730" s="276">
        <v>2900653756</v>
      </c>
      <c r="B730" s="136" t="s">
        <v>776</v>
      </c>
      <c r="C730" s="142" t="s">
        <v>491</v>
      </c>
      <c r="D730" s="50">
        <v>44456</v>
      </c>
      <c r="E730" s="50">
        <v>44661</v>
      </c>
      <c r="F730" s="138">
        <f t="shared" ref="F730:F752" si="12">+G730+H730+I730*$C$5</f>
        <v>472058880</v>
      </c>
      <c r="G730" s="38">
        <v>0</v>
      </c>
      <c r="H730" s="124">
        <v>0</v>
      </c>
      <c r="I730" s="275">
        <v>61466</v>
      </c>
      <c r="J730" s="144" t="s">
        <v>97</v>
      </c>
      <c r="K730" s="142" t="s">
        <v>30</v>
      </c>
    </row>
    <row r="731" spans="1:11" ht="12" customHeight="1">
      <c r="A731" s="276">
        <v>2900653757</v>
      </c>
      <c r="B731" s="136" t="s">
        <v>776</v>
      </c>
      <c r="C731" s="142" t="s">
        <v>491</v>
      </c>
      <c r="D731" s="50">
        <v>44412</v>
      </c>
      <c r="E731" s="50">
        <v>44661</v>
      </c>
      <c r="F731" s="138">
        <f t="shared" si="12"/>
        <v>472058880</v>
      </c>
      <c r="G731" s="38">
        <v>0</v>
      </c>
      <c r="H731" s="124">
        <v>0</v>
      </c>
      <c r="I731" s="275">
        <v>61466</v>
      </c>
      <c r="J731" s="144" t="s">
        <v>97</v>
      </c>
      <c r="K731" s="142" t="s">
        <v>30</v>
      </c>
    </row>
    <row r="732" spans="1:11" ht="12" customHeight="1">
      <c r="A732" s="276">
        <v>2900653758</v>
      </c>
      <c r="B732" s="136" t="s">
        <v>776</v>
      </c>
      <c r="C732" s="142" t="s">
        <v>491</v>
      </c>
      <c r="D732" s="50">
        <v>44412</v>
      </c>
      <c r="E732" s="50">
        <v>44661</v>
      </c>
      <c r="F732" s="138">
        <f t="shared" si="12"/>
        <v>472058880</v>
      </c>
      <c r="G732" s="38">
        <v>0</v>
      </c>
      <c r="H732" s="124">
        <v>0</v>
      </c>
      <c r="I732" s="275">
        <v>61466</v>
      </c>
      <c r="J732" s="144" t="s">
        <v>97</v>
      </c>
      <c r="K732" s="142" t="s">
        <v>30</v>
      </c>
    </row>
    <row r="733" spans="1:11" ht="12" customHeight="1">
      <c r="A733" s="276">
        <v>2900653777</v>
      </c>
      <c r="B733" s="136" t="s">
        <v>776</v>
      </c>
      <c r="C733" s="142" t="s">
        <v>491</v>
      </c>
      <c r="D733" s="50">
        <v>44650</v>
      </c>
      <c r="E733" s="50">
        <v>44681</v>
      </c>
      <c r="F733" s="138">
        <f t="shared" si="12"/>
        <v>9539635.2000000011</v>
      </c>
      <c r="G733" s="38">
        <v>0</v>
      </c>
      <c r="H733" s="124">
        <v>0</v>
      </c>
      <c r="I733" s="275">
        <v>1242.1400000000001</v>
      </c>
      <c r="J733" s="144" t="s">
        <v>97</v>
      </c>
      <c r="K733" s="142" t="s">
        <v>30</v>
      </c>
    </row>
    <row r="734" spans="1:11" ht="12" customHeight="1">
      <c r="A734" s="276">
        <v>2900657824</v>
      </c>
      <c r="B734" s="136" t="s">
        <v>776</v>
      </c>
      <c r="C734" s="142" t="s">
        <v>491</v>
      </c>
      <c r="D734" s="50">
        <v>44496</v>
      </c>
      <c r="E734" s="50">
        <v>44687</v>
      </c>
      <c r="F734" s="138">
        <f t="shared" si="12"/>
        <v>472058880</v>
      </c>
      <c r="G734" s="38">
        <v>0</v>
      </c>
      <c r="H734" s="124">
        <v>0</v>
      </c>
      <c r="I734" s="275">
        <v>61466</v>
      </c>
      <c r="J734" s="144" t="s">
        <v>97</v>
      </c>
      <c r="K734" s="142" t="s">
        <v>30</v>
      </c>
    </row>
    <row r="735" spans="1:11" ht="12" customHeight="1">
      <c r="A735" s="276">
        <v>2900676790</v>
      </c>
      <c r="B735" s="136" t="s">
        <v>776</v>
      </c>
      <c r="C735" s="142" t="s">
        <v>491</v>
      </c>
      <c r="D735" s="50">
        <v>44581</v>
      </c>
      <c r="E735" s="50">
        <v>44864</v>
      </c>
      <c r="F735" s="138">
        <f t="shared" si="12"/>
        <v>509967360</v>
      </c>
      <c r="G735" s="38">
        <v>0</v>
      </c>
      <c r="H735" s="124">
        <v>0</v>
      </c>
      <c r="I735" s="275">
        <v>66402</v>
      </c>
      <c r="J735" s="144" t="s">
        <v>97</v>
      </c>
      <c r="K735" s="142" t="s">
        <v>30</v>
      </c>
    </row>
    <row r="736" spans="1:11" ht="12" customHeight="1">
      <c r="A736" s="276">
        <v>10012968154</v>
      </c>
      <c r="B736" s="136" t="s">
        <v>776</v>
      </c>
      <c r="C736" s="142" t="s">
        <v>491</v>
      </c>
      <c r="D736" s="50">
        <v>44592</v>
      </c>
      <c r="E736" s="50">
        <v>44876</v>
      </c>
      <c r="F736" s="138">
        <f t="shared" si="12"/>
        <v>809594880</v>
      </c>
      <c r="G736" s="38">
        <v>0</v>
      </c>
      <c r="H736" s="124">
        <v>0</v>
      </c>
      <c r="I736" s="275">
        <v>105416</v>
      </c>
      <c r="J736" s="144" t="s">
        <v>97</v>
      </c>
      <c r="K736" s="142" t="s">
        <v>30</v>
      </c>
    </row>
    <row r="737" spans="1:11" ht="12" customHeight="1">
      <c r="A737" s="276">
        <v>10012968153</v>
      </c>
      <c r="B737" s="136" t="s">
        <v>776</v>
      </c>
      <c r="C737" s="142" t="s">
        <v>491</v>
      </c>
      <c r="D737" s="50">
        <v>44592</v>
      </c>
      <c r="E737" s="50">
        <v>44876</v>
      </c>
      <c r="F737" s="138">
        <f t="shared" si="12"/>
        <v>809594880</v>
      </c>
      <c r="G737" s="38">
        <v>0</v>
      </c>
      <c r="H737" s="124">
        <v>0</v>
      </c>
      <c r="I737" s="275">
        <v>105416</v>
      </c>
      <c r="J737" s="144" t="s">
        <v>97</v>
      </c>
      <c r="K737" s="142" t="s">
        <v>30</v>
      </c>
    </row>
    <row r="738" spans="1:11" ht="12" customHeight="1">
      <c r="A738" s="276">
        <v>2900657821</v>
      </c>
      <c r="B738" s="136" t="s">
        <v>776</v>
      </c>
      <c r="C738" s="142" t="s">
        <v>491</v>
      </c>
      <c r="D738" s="50">
        <v>44621</v>
      </c>
      <c r="E738" s="50">
        <v>44660</v>
      </c>
      <c r="F738" s="138">
        <f t="shared" si="12"/>
        <v>473556480</v>
      </c>
      <c r="G738" s="38">
        <v>0</v>
      </c>
      <c r="H738" s="124">
        <v>0</v>
      </c>
      <c r="I738" s="275">
        <v>61661</v>
      </c>
      <c r="J738" s="144" t="s">
        <v>97</v>
      </c>
      <c r="K738" s="142" t="s">
        <v>30</v>
      </c>
    </row>
    <row r="739" spans="1:11" ht="12" customHeight="1">
      <c r="A739" s="276">
        <v>2900676776</v>
      </c>
      <c r="B739" s="136" t="s">
        <v>776</v>
      </c>
      <c r="C739" s="142" t="s">
        <v>491</v>
      </c>
      <c r="D739" s="50">
        <v>44621</v>
      </c>
      <c r="E739" s="50">
        <v>44660</v>
      </c>
      <c r="F739" s="138">
        <f t="shared" si="12"/>
        <v>521333760</v>
      </c>
      <c r="G739" s="38">
        <v>0</v>
      </c>
      <c r="H739" s="124">
        <v>0</v>
      </c>
      <c r="I739" s="275">
        <v>67882</v>
      </c>
      <c r="J739" s="144" t="s">
        <v>97</v>
      </c>
      <c r="K739" s="142" t="s">
        <v>30</v>
      </c>
    </row>
    <row r="740" spans="1:11" ht="12" customHeight="1">
      <c r="A740" s="276">
        <v>2900681541</v>
      </c>
      <c r="B740" s="136" t="s">
        <v>776</v>
      </c>
      <c r="C740" s="142" t="s">
        <v>491</v>
      </c>
      <c r="D740" s="50">
        <v>44621</v>
      </c>
      <c r="E740" s="50">
        <v>44660</v>
      </c>
      <c r="F740" s="138">
        <f t="shared" si="12"/>
        <v>580147200</v>
      </c>
      <c r="G740" s="38">
        <v>0</v>
      </c>
      <c r="H740" s="124">
        <v>0</v>
      </c>
      <c r="I740" s="275">
        <v>75540</v>
      </c>
      <c r="J740" s="144" t="s">
        <v>97</v>
      </c>
      <c r="K740" s="142" t="s">
        <v>30</v>
      </c>
    </row>
    <row r="741" spans="1:11" ht="12" customHeight="1">
      <c r="A741" s="276">
        <v>8900830873</v>
      </c>
      <c r="B741" s="136" t="s">
        <v>777</v>
      </c>
      <c r="C741" s="142" t="s">
        <v>491</v>
      </c>
      <c r="D741" s="50">
        <v>44481</v>
      </c>
      <c r="E741" s="50">
        <v>44661</v>
      </c>
      <c r="F741" s="138">
        <f t="shared" si="12"/>
        <v>19099545.600000001</v>
      </c>
      <c r="G741" s="38">
        <v>0</v>
      </c>
      <c r="H741" s="124">
        <v>0</v>
      </c>
      <c r="I741" s="275">
        <v>2486.92</v>
      </c>
      <c r="J741" s="144" t="s">
        <v>97</v>
      </c>
      <c r="K741" s="142" t="s">
        <v>30</v>
      </c>
    </row>
    <row r="742" spans="1:11" ht="12" customHeight="1">
      <c r="A742" s="276">
        <v>8900832451</v>
      </c>
      <c r="B742" s="136" t="s">
        <v>777</v>
      </c>
      <c r="C742" s="142" t="s">
        <v>491</v>
      </c>
      <c r="D742" s="50">
        <v>44481</v>
      </c>
      <c r="E742" s="50">
        <v>44661</v>
      </c>
      <c r="F742" s="138">
        <f t="shared" si="12"/>
        <v>1697740800</v>
      </c>
      <c r="G742" s="38">
        <v>0</v>
      </c>
      <c r="H742" s="124">
        <v>0</v>
      </c>
      <c r="I742" s="275">
        <v>221060</v>
      </c>
      <c r="J742" s="144" t="s">
        <v>97</v>
      </c>
      <c r="K742" s="142" t="s">
        <v>30</v>
      </c>
    </row>
    <row r="743" spans="1:11" ht="12" customHeight="1">
      <c r="A743" s="276">
        <v>8900870639</v>
      </c>
      <c r="B743" s="136" t="s">
        <v>777</v>
      </c>
      <c r="C743" s="142" t="s">
        <v>491</v>
      </c>
      <c r="D743" s="50">
        <v>44637</v>
      </c>
      <c r="E743" s="50">
        <v>44667</v>
      </c>
      <c r="F743" s="138">
        <f t="shared" si="12"/>
        <v>2271744000</v>
      </c>
      <c r="G743" s="38">
        <v>0</v>
      </c>
      <c r="H743" s="124">
        <v>0</v>
      </c>
      <c r="I743" s="275">
        <v>295800</v>
      </c>
      <c r="J743" s="144" t="s">
        <v>97</v>
      </c>
      <c r="K743" s="142" t="s">
        <v>30</v>
      </c>
    </row>
    <row r="744" spans="1:11" ht="12" customHeight="1">
      <c r="A744" s="276">
        <v>8900870641</v>
      </c>
      <c r="B744" s="136" t="s">
        <v>777</v>
      </c>
      <c r="C744" s="142" t="s">
        <v>491</v>
      </c>
      <c r="D744" s="50">
        <v>44637</v>
      </c>
      <c r="E744" s="50">
        <v>44681</v>
      </c>
      <c r="F744" s="138">
        <f t="shared" si="12"/>
        <v>4724198.4000000004</v>
      </c>
      <c r="G744" s="38">
        <v>0</v>
      </c>
      <c r="H744" s="124">
        <v>0</v>
      </c>
      <c r="I744" s="275">
        <v>615.13</v>
      </c>
      <c r="J744" s="144" t="s">
        <v>97</v>
      </c>
      <c r="K744" s="142" t="s">
        <v>30</v>
      </c>
    </row>
    <row r="745" spans="1:11" ht="12" customHeight="1">
      <c r="A745" s="276">
        <v>1900854410</v>
      </c>
      <c r="B745" s="136" t="s">
        <v>777</v>
      </c>
      <c r="C745" s="142" t="s">
        <v>491</v>
      </c>
      <c r="D745" s="50">
        <v>44622</v>
      </c>
      <c r="E745" s="50">
        <v>44713</v>
      </c>
      <c r="F745" s="138">
        <f t="shared" si="12"/>
        <v>3020774.4</v>
      </c>
      <c r="G745" s="38">
        <v>0</v>
      </c>
      <c r="H745" s="124">
        <v>0</v>
      </c>
      <c r="I745" s="275">
        <v>393.33</v>
      </c>
      <c r="J745" s="144" t="s">
        <v>97</v>
      </c>
      <c r="K745" s="142" t="s">
        <v>30</v>
      </c>
    </row>
    <row r="746" spans="1:11" ht="12" customHeight="1">
      <c r="A746" s="274">
        <v>69</v>
      </c>
      <c r="B746" s="136" t="s">
        <v>778</v>
      </c>
      <c r="C746" s="142" t="s">
        <v>491</v>
      </c>
      <c r="D746" s="50">
        <v>44629</v>
      </c>
      <c r="E746" s="50">
        <v>44681</v>
      </c>
      <c r="F746" s="138">
        <f t="shared" si="12"/>
        <v>1697510.3999999999</v>
      </c>
      <c r="G746" s="38">
        <v>0</v>
      </c>
      <c r="H746" s="124">
        <v>0</v>
      </c>
      <c r="I746" s="275">
        <v>221.03</v>
      </c>
      <c r="J746" s="144" t="s">
        <v>97</v>
      </c>
      <c r="K746" s="142" t="s">
        <v>30</v>
      </c>
    </row>
    <row r="747" spans="1:11" ht="12" customHeight="1">
      <c r="A747" s="274">
        <v>69</v>
      </c>
      <c r="B747" s="136" t="s">
        <v>778</v>
      </c>
      <c r="C747" s="142" t="s">
        <v>491</v>
      </c>
      <c r="D747" s="50">
        <v>44642</v>
      </c>
      <c r="E747" s="50">
        <v>44681</v>
      </c>
      <c r="F747" s="138">
        <f t="shared" si="12"/>
        <v>1697510.3999999999</v>
      </c>
      <c r="G747" s="38">
        <v>0</v>
      </c>
      <c r="H747" s="124">
        <v>0</v>
      </c>
      <c r="I747" s="275">
        <v>221.03</v>
      </c>
      <c r="J747" s="144" t="s">
        <v>97</v>
      </c>
      <c r="K747" s="142" t="s">
        <v>30</v>
      </c>
    </row>
    <row r="748" spans="1:11" ht="12" customHeight="1">
      <c r="A748" s="276">
        <v>10010085537</v>
      </c>
      <c r="B748" s="136" t="s">
        <v>778</v>
      </c>
      <c r="C748" s="142" t="s">
        <v>491</v>
      </c>
      <c r="D748" s="50">
        <v>44629</v>
      </c>
      <c r="E748" s="50">
        <v>44681</v>
      </c>
      <c r="F748" s="138">
        <f t="shared" si="12"/>
        <v>8832921.5999999996</v>
      </c>
      <c r="G748" s="38">
        <v>0</v>
      </c>
      <c r="H748" s="124">
        <v>0</v>
      </c>
      <c r="I748" s="275">
        <v>1150.1199999999999</v>
      </c>
      <c r="J748" s="144" t="s">
        <v>97</v>
      </c>
      <c r="K748" s="142" t="s">
        <v>30</v>
      </c>
    </row>
    <row r="749" spans="1:11" ht="12" customHeight="1">
      <c r="A749" s="276">
        <v>66</v>
      </c>
      <c r="B749" s="136" t="s">
        <v>779</v>
      </c>
      <c r="C749" s="142" t="s">
        <v>491</v>
      </c>
      <c r="D749" s="50">
        <v>44196</v>
      </c>
      <c r="E749" s="50">
        <v>44772</v>
      </c>
      <c r="F749" s="138">
        <f t="shared" si="12"/>
        <v>2327484441.5999999</v>
      </c>
      <c r="G749" s="38">
        <v>0</v>
      </c>
      <c r="H749" s="124">
        <v>0</v>
      </c>
      <c r="I749" s="275">
        <v>303057.87</v>
      </c>
      <c r="J749" s="144" t="s">
        <v>97</v>
      </c>
      <c r="K749" s="142" t="s">
        <v>30</v>
      </c>
    </row>
    <row r="750" spans="1:11" ht="12" customHeight="1">
      <c r="A750" s="276">
        <v>66</v>
      </c>
      <c r="B750" s="136" t="s">
        <v>779</v>
      </c>
      <c r="C750" s="142" t="s">
        <v>491</v>
      </c>
      <c r="D750" s="50">
        <v>44196</v>
      </c>
      <c r="E750" s="50">
        <v>44772</v>
      </c>
      <c r="F750" s="138">
        <f t="shared" si="12"/>
        <v>155359564.80000001</v>
      </c>
      <c r="G750" s="38">
        <v>0</v>
      </c>
      <c r="H750" s="124">
        <v>0</v>
      </c>
      <c r="I750" s="275">
        <v>20229.11</v>
      </c>
      <c r="J750" s="144" t="s">
        <v>97</v>
      </c>
      <c r="K750" s="142" t="s">
        <v>30</v>
      </c>
    </row>
    <row r="751" spans="1:11" ht="12" customHeight="1">
      <c r="A751" s="276">
        <v>66</v>
      </c>
      <c r="B751" s="136" t="s">
        <v>779</v>
      </c>
      <c r="C751" s="142" t="s">
        <v>491</v>
      </c>
      <c r="D751" s="50">
        <v>44196</v>
      </c>
      <c r="E751" s="50">
        <v>44956</v>
      </c>
      <c r="F751" s="138">
        <f t="shared" si="12"/>
        <v>2327484364.7999997</v>
      </c>
      <c r="G751" s="38">
        <v>0</v>
      </c>
      <c r="H751" s="124">
        <v>0</v>
      </c>
      <c r="I751" s="275">
        <v>303057.86</v>
      </c>
      <c r="J751" s="144" t="s">
        <v>97</v>
      </c>
      <c r="K751" s="142" t="s">
        <v>30</v>
      </c>
    </row>
    <row r="752" spans="1:11" ht="12" customHeight="1">
      <c r="A752" s="276">
        <v>66</v>
      </c>
      <c r="B752" s="136" t="s">
        <v>779</v>
      </c>
      <c r="C752" s="142" t="s">
        <v>491</v>
      </c>
      <c r="D752" s="50">
        <v>44196</v>
      </c>
      <c r="E752" s="50">
        <v>44956</v>
      </c>
      <c r="F752" s="138">
        <f t="shared" si="12"/>
        <v>103573094.40000001</v>
      </c>
      <c r="G752" s="38">
        <v>0</v>
      </c>
      <c r="H752" s="124">
        <v>0</v>
      </c>
      <c r="I752" s="275">
        <v>13486.08</v>
      </c>
      <c r="J752" s="144" t="s">
        <v>97</v>
      </c>
      <c r="K752" s="142" t="s">
        <v>30</v>
      </c>
    </row>
    <row r="753" spans="1:11" ht="12" customHeight="1">
      <c r="A753" s="276" t="s">
        <v>780</v>
      </c>
      <c r="B753" s="136" t="s">
        <v>781</v>
      </c>
      <c r="C753" s="142" t="s">
        <v>782</v>
      </c>
      <c r="D753" s="50">
        <v>42668</v>
      </c>
      <c r="E753" s="50">
        <v>44926</v>
      </c>
      <c r="F753" s="138">
        <f t="shared" ref="F753:F784" si="13">+G753+H753*$C$4</f>
        <v>2000000</v>
      </c>
      <c r="G753" s="38">
        <v>2000000</v>
      </c>
      <c r="H753" s="143">
        <v>0</v>
      </c>
      <c r="I753" s="143">
        <v>0</v>
      </c>
      <c r="J753" s="144" t="s">
        <v>97</v>
      </c>
      <c r="K753" s="142" t="s">
        <v>30</v>
      </c>
    </row>
    <row r="754" spans="1:11" ht="12" customHeight="1">
      <c r="A754" s="276" t="s">
        <v>967</v>
      </c>
      <c r="B754" s="136" t="s">
        <v>783</v>
      </c>
      <c r="C754" s="142" t="s">
        <v>782</v>
      </c>
      <c r="D754" s="50">
        <v>43721</v>
      </c>
      <c r="E754" s="50">
        <v>44926</v>
      </c>
      <c r="F754" s="138">
        <f t="shared" si="13"/>
        <v>500000</v>
      </c>
      <c r="G754" s="38">
        <v>500000</v>
      </c>
      <c r="H754" s="143">
        <v>0</v>
      </c>
      <c r="I754" s="143">
        <v>0</v>
      </c>
      <c r="J754" s="144" t="s">
        <v>97</v>
      </c>
      <c r="K754" s="142" t="s">
        <v>30</v>
      </c>
    </row>
    <row r="755" spans="1:11" ht="12" customHeight="1">
      <c r="A755" s="276" t="s">
        <v>968</v>
      </c>
      <c r="B755" s="136" t="s">
        <v>784</v>
      </c>
      <c r="C755" s="142" t="s">
        <v>782</v>
      </c>
      <c r="D755" s="50">
        <v>44182</v>
      </c>
      <c r="E755" s="50">
        <v>44926</v>
      </c>
      <c r="F755" s="138">
        <f t="shared" si="13"/>
        <v>1000000</v>
      </c>
      <c r="G755" s="38">
        <v>1000000</v>
      </c>
      <c r="H755" s="143">
        <v>0</v>
      </c>
      <c r="I755" s="143">
        <v>0</v>
      </c>
      <c r="J755" s="144" t="s">
        <v>97</v>
      </c>
      <c r="K755" s="142" t="s">
        <v>30</v>
      </c>
    </row>
    <row r="756" spans="1:11" ht="12" customHeight="1">
      <c r="A756" s="276" t="s">
        <v>969</v>
      </c>
      <c r="B756" s="136" t="s">
        <v>785</v>
      </c>
      <c r="C756" s="142" t="s">
        <v>782</v>
      </c>
      <c r="D756" s="50">
        <v>43838</v>
      </c>
      <c r="E756" s="50">
        <v>44926</v>
      </c>
      <c r="F756" s="138">
        <f t="shared" si="13"/>
        <v>4000000</v>
      </c>
      <c r="G756" s="38">
        <v>4000000</v>
      </c>
      <c r="H756" s="143">
        <v>0</v>
      </c>
      <c r="I756" s="143">
        <v>0</v>
      </c>
      <c r="J756" s="144" t="s">
        <v>97</v>
      </c>
      <c r="K756" s="142" t="s">
        <v>30</v>
      </c>
    </row>
    <row r="757" spans="1:11" ht="12" customHeight="1">
      <c r="A757" s="276" t="s">
        <v>970</v>
      </c>
      <c r="B757" s="136" t="s">
        <v>786</v>
      </c>
      <c r="C757" s="142" t="s">
        <v>782</v>
      </c>
      <c r="D757" s="50">
        <v>44434</v>
      </c>
      <c r="E757" s="50">
        <v>44926</v>
      </c>
      <c r="F757" s="138">
        <f t="shared" si="13"/>
        <v>3463500</v>
      </c>
      <c r="G757" s="38">
        <v>3463500</v>
      </c>
      <c r="H757" s="143">
        <v>0</v>
      </c>
      <c r="I757" s="143">
        <v>0</v>
      </c>
      <c r="J757" s="144" t="s">
        <v>97</v>
      </c>
      <c r="K757" s="142" t="s">
        <v>30</v>
      </c>
    </row>
    <row r="758" spans="1:11" ht="12" customHeight="1">
      <c r="A758" s="276" t="s">
        <v>971</v>
      </c>
      <c r="B758" s="136" t="s">
        <v>787</v>
      </c>
      <c r="C758" s="142" t="s">
        <v>782</v>
      </c>
      <c r="D758" s="50">
        <v>44649</v>
      </c>
      <c r="E758" s="50">
        <v>44926</v>
      </c>
      <c r="F758" s="138">
        <f t="shared" si="13"/>
        <v>450000</v>
      </c>
      <c r="G758" s="38">
        <v>450000</v>
      </c>
      <c r="H758" s="143">
        <v>0</v>
      </c>
      <c r="I758" s="143">
        <v>0</v>
      </c>
      <c r="J758" s="144" t="s">
        <v>97</v>
      </c>
      <c r="K758" s="142" t="s">
        <v>30</v>
      </c>
    </row>
    <row r="759" spans="1:11" ht="12" customHeight="1">
      <c r="A759" s="276" t="s">
        <v>972</v>
      </c>
      <c r="B759" s="136" t="s">
        <v>788</v>
      </c>
      <c r="C759" s="142" t="s">
        <v>782</v>
      </c>
      <c r="D759" s="50">
        <v>44544</v>
      </c>
      <c r="E759" s="50">
        <v>44926</v>
      </c>
      <c r="F759" s="138">
        <f t="shared" si="13"/>
        <v>2000000</v>
      </c>
      <c r="G759" s="38">
        <v>2000000</v>
      </c>
      <c r="H759" s="143">
        <v>0</v>
      </c>
      <c r="I759" s="143">
        <v>0</v>
      </c>
      <c r="J759" s="144" t="s">
        <v>97</v>
      </c>
      <c r="K759" s="142" t="s">
        <v>30</v>
      </c>
    </row>
    <row r="760" spans="1:11" ht="12" customHeight="1">
      <c r="A760" s="276" t="s">
        <v>973</v>
      </c>
      <c r="B760" s="136" t="s">
        <v>789</v>
      </c>
      <c r="C760" s="142" t="s">
        <v>782</v>
      </c>
      <c r="D760" s="50">
        <v>43409</v>
      </c>
      <c r="E760" s="50">
        <v>44926</v>
      </c>
      <c r="F760" s="138">
        <f t="shared" si="13"/>
        <v>1000000</v>
      </c>
      <c r="G760" s="38">
        <v>1000000</v>
      </c>
      <c r="H760" s="143">
        <v>0</v>
      </c>
      <c r="I760" s="143">
        <v>0</v>
      </c>
      <c r="J760" s="144" t="s">
        <v>97</v>
      </c>
      <c r="K760" s="142" t="s">
        <v>30</v>
      </c>
    </row>
    <row r="761" spans="1:11" ht="12" customHeight="1">
      <c r="A761" s="276" t="s">
        <v>974</v>
      </c>
      <c r="B761" s="136" t="s">
        <v>790</v>
      </c>
      <c r="C761" s="142" t="s">
        <v>782</v>
      </c>
      <c r="D761" s="50">
        <v>44643</v>
      </c>
      <c r="E761" s="50">
        <v>44926</v>
      </c>
      <c r="F761" s="138">
        <f t="shared" si="13"/>
        <v>2000000</v>
      </c>
      <c r="G761" s="38">
        <v>2000000</v>
      </c>
      <c r="H761" s="143">
        <v>0</v>
      </c>
      <c r="I761" s="143">
        <v>0</v>
      </c>
      <c r="J761" s="144" t="s">
        <v>97</v>
      </c>
      <c r="K761" s="142" t="s">
        <v>30</v>
      </c>
    </row>
    <row r="762" spans="1:11" ht="12" customHeight="1">
      <c r="A762" s="276" t="s">
        <v>975</v>
      </c>
      <c r="B762" s="136" t="s">
        <v>791</v>
      </c>
      <c r="C762" s="142" t="s">
        <v>782</v>
      </c>
      <c r="D762" s="50">
        <v>44631</v>
      </c>
      <c r="E762" s="50">
        <v>44926</v>
      </c>
      <c r="F762" s="138">
        <f t="shared" si="13"/>
        <v>2536872</v>
      </c>
      <c r="G762" s="38">
        <v>2536872</v>
      </c>
      <c r="H762" s="143">
        <v>0</v>
      </c>
      <c r="I762" s="143">
        <v>0</v>
      </c>
      <c r="J762" s="144" t="s">
        <v>97</v>
      </c>
      <c r="K762" s="142" t="s">
        <v>30</v>
      </c>
    </row>
    <row r="763" spans="1:11" ht="12" customHeight="1">
      <c r="A763" s="276" t="s">
        <v>966</v>
      </c>
      <c r="B763" s="136" t="s">
        <v>792</v>
      </c>
      <c r="C763" s="142" t="s">
        <v>782</v>
      </c>
      <c r="D763" s="50">
        <v>44329</v>
      </c>
      <c r="E763" s="50">
        <v>44926</v>
      </c>
      <c r="F763" s="138">
        <f t="shared" si="13"/>
        <v>700000</v>
      </c>
      <c r="G763" s="38">
        <v>700000</v>
      </c>
      <c r="H763" s="143">
        <v>0</v>
      </c>
      <c r="I763" s="143">
        <v>0</v>
      </c>
      <c r="J763" s="144" t="s">
        <v>97</v>
      </c>
      <c r="K763" s="142" t="s">
        <v>30</v>
      </c>
    </row>
    <row r="764" spans="1:11" ht="12" customHeight="1">
      <c r="A764" s="276" t="s">
        <v>976</v>
      </c>
      <c r="B764" s="136" t="s">
        <v>793</v>
      </c>
      <c r="C764" s="142" t="s">
        <v>782</v>
      </c>
      <c r="D764" s="50">
        <v>42947</v>
      </c>
      <c r="E764" s="50">
        <v>44926</v>
      </c>
      <c r="F764" s="138">
        <f t="shared" si="13"/>
        <v>300000</v>
      </c>
      <c r="G764" s="38">
        <v>300000</v>
      </c>
      <c r="H764" s="143">
        <v>0</v>
      </c>
      <c r="I764" s="143">
        <v>0</v>
      </c>
      <c r="J764" s="144" t="s">
        <v>97</v>
      </c>
      <c r="K764" s="142" t="s">
        <v>30</v>
      </c>
    </row>
    <row r="765" spans="1:11" ht="12" customHeight="1">
      <c r="A765" s="276" t="s">
        <v>977</v>
      </c>
      <c r="B765" s="136" t="s">
        <v>794</v>
      </c>
      <c r="C765" s="142" t="s">
        <v>782</v>
      </c>
      <c r="D765" s="50">
        <v>44467</v>
      </c>
      <c r="E765" s="50">
        <v>44926</v>
      </c>
      <c r="F765" s="138">
        <f t="shared" si="13"/>
        <v>2000000</v>
      </c>
      <c r="G765" s="38">
        <v>2000000</v>
      </c>
      <c r="H765" s="143">
        <v>0</v>
      </c>
      <c r="I765" s="143">
        <v>0</v>
      </c>
      <c r="J765" s="144" t="s">
        <v>97</v>
      </c>
      <c r="K765" s="142" t="s">
        <v>30</v>
      </c>
    </row>
    <row r="766" spans="1:11" ht="12" customHeight="1">
      <c r="A766" s="276" t="s">
        <v>978</v>
      </c>
      <c r="B766" s="136" t="s">
        <v>795</v>
      </c>
      <c r="C766" s="142" t="s">
        <v>782</v>
      </c>
      <c r="D766" s="50">
        <v>44617</v>
      </c>
      <c r="E766" s="50">
        <v>44926</v>
      </c>
      <c r="F766" s="138">
        <f t="shared" si="13"/>
        <v>1500000</v>
      </c>
      <c r="G766" s="38">
        <v>1500000</v>
      </c>
      <c r="H766" s="143">
        <v>0</v>
      </c>
      <c r="I766" s="143">
        <v>0</v>
      </c>
      <c r="J766" s="144" t="s">
        <v>97</v>
      </c>
      <c r="K766" s="142" t="s">
        <v>30</v>
      </c>
    </row>
    <row r="767" spans="1:11" ht="12" customHeight="1">
      <c r="A767" s="276" t="s">
        <v>979</v>
      </c>
      <c r="B767" s="136" t="s">
        <v>796</v>
      </c>
      <c r="C767" s="142" t="s">
        <v>782</v>
      </c>
      <c r="D767" s="50">
        <v>44425</v>
      </c>
      <c r="E767" s="50">
        <v>44926</v>
      </c>
      <c r="F767" s="138">
        <f t="shared" si="13"/>
        <v>103282</v>
      </c>
      <c r="G767" s="38">
        <v>103282</v>
      </c>
      <c r="H767" s="143">
        <v>0</v>
      </c>
      <c r="I767" s="143">
        <v>0</v>
      </c>
      <c r="J767" s="144" t="s">
        <v>97</v>
      </c>
      <c r="K767" s="142" t="s">
        <v>30</v>
      </c>
    </row>
    <row r="768" spans="1:11" ht="12" customHeight="1">
      <c r="A768" s="276" t="s">
        <v>980</v>
      </c>
      <c r="B768" s="136" t="s">
        <v>797</v>
      </c>
      <c r="C768" s="142" t="s">
        <v>782</v>
      </c>
      <c r="D768" s="50">
        <v>44644</v>
      </c>
      <c r="E768" s="50">
        <v>44926</v>
      </c>
      <c r="F768" s="138">
        <f t="shared" si="13"/>
        <v>1000000</v>
      </c>
      <c r="G768" s="38">
        <v>1000000</v>
      </c>
      <c r="H768" s="143">
        <v>0</v>
      </c>
      <c r="I768" s="143">
        <v>0</v>
      </c>
      <c r="J768" s="144" t="s">
        <v>97</v>
      </c>
      <c r="K768" s="142" t="s">
        <v>30</v>
      </c>
    </row>
    <row r="769" spans="1:11" ht="12" customHeight="1">
      <c r="A769" s="276" t="s">
        <v>981</v>
      </c>
      <c r="B769" s="136" t="s">
        <v>798</v>
      </c>
      <c r="C769" s="142" t="s">
        <v>782</v>
      </c>
      <c r="D769" s="50">
        <v>44253</v>
      </c>
      <c r="E769" s="50">
        <v>44926</v>
      </c>
      <c r="F769" s="138">
        <f t="shared" si="13"/>
        <v>1000000</v>
      </c>
      <c r="G769" s="38">
        <v>1000000</v>
      </c>
      <c r="H769" s="143">
        <v>0</v>
      </c>
      <c r="I769" s="143">
        <v>0</v>
      </c>
      <c r="J769" s="144" t="s">
        <v>97</v>
      </c>
      <c r="K769" s="142" t="s">
        <v>30</v>
      </c>
    </row>
    <row r="770" spans="1:11" ht="12" customHeight="1">
      <c r="A770" s="276" t="s">
        <v>799</v>
      </c>
      <c r="B770" s="136" t="s">
        <v>800</v>
      </c>
      <c r="C770" s="142" t="s">
        <v>782</v>
      </c>
      <c r="D770" s="50">
        <v>43951</v>
      </c>
      <c r="E770" s="50">
        <v>44926</v>
      </c>
      <c r="F770" s="138">
        <f t="shared" si="13"/>
        <v>377000</v>
      </c>
      <c r="G770" s="38">
        <v>377000</v>
      </c>
      <c r="H770" s="143">
        <v>0</v>
      </c>
      <c r="I770" s="143">
        <v>0</v>
      </c>
      <c r="J770" s="144" t="s">
        <v>97</v>
      </c>
      <c r="K770" s="142" t="s">
        <v>30</v>
      </c>
    </row>
    <row r="771" spans="1:11" ht="12" customHeight="1">
      <c r="A771" s="276" t="s">
        <v>801</v>
      </c>
      <c r="B771" s="136" t="s">
        <v>802</v>
      </c>
      <c r="C771" s="142" t="s">
        <v>782</v>
      </c>
      <c r="D771" s="50">
        <v>44446</v>
      </c>
      <c r="E771" s="50">
        <v>44926</v>
      </c>
      <c r="F771" s="138">
        <f t="shared" si="13"/>
        <v>450000</v>
      </c>
      <c r="G771" s="38">
        <v>450000</v>
      </c>
      <c r="H771" s="143">
        <v>0</v>
      </c>
      <c r="I771" s="143">
        <v>0</v>
      </c>
      <c r="J771" s="144" t="s">
        <v>97</v>
      </c>
      <c r="K771" s="142" t="s">
        <v>30</v>
      </c>
    </row>
    <row r="772" spans="1:11" ht="12" customHeight="1">
      <c r="A772" s="276" t="s">
        <v>982</v>
      </c>
      <c r="B772" s="136" t="s">
        <v>803</v>
      </c>
      <c r="C772" s="142" t="s">
        <v>782</v>
      </c>
      <c r="D772" s="50">
        <v>44260</v>
      </c>
      <c r="E772" s="50">
        <v>44926</v>
      </c>
      <c r="F772" s="138">
        <f t="shared" si="13"/>
        <v>3000000</v>
      </c>
      <c r="G772" s="38">
        <v>3000000</v>
      </c>
      <c r="H772" s="143">
        <v>0</v>
      </c>
      <c r="I772" s="143">
        <v>0</v>
      </c>
      <c r="J772" s="144" t="s">
        <v>97</v>
      </c>
      <c r="K772" s="142" t="s">
        <v>30</v>
      </c>
    </row>
    <row r="773" spans="1:11" ht="12" customHeight="1">
      <c r="A773" s="276" t="s">
        <v>983</v>
      </c>
      <c r="B773" s="136" t="s">
        <v>804</v>
      </c>
      <c r="C773" s="142" t="s">
        <v>782</v>
      </c>
      <c r="D773" s="50">
        <v>44496</v>
      </c>
      <c r="E773" s="50">
        <v>44926</v>
      </c>
      <c r="F773" s="138">
        <f t="shared" si="13"/>
        <v>2671705</v>
      </c>
      <c r="G773" s="38">
        <v>2671705</v>
      </c>
      <c r="H773" s="143">
        <v>0</v>
      </c>
      <c r="I773" s="143">
        <v>0</v>
      </c>
      <c r="J773" s="144" t="s">
        <v>97</v>
      </c>
      <c r="K773" s="142" t="s">
        <v>30</v>
      </c>
    </row>
    <row r="774" spans="1:11" ht="12" customHeight="1">
      <c r="A774" s="276" t="s">
        <v>984</v>
      </c>
      <c r="B774" s="136" t="s">
        <v>805</v>
      </c>
      <c r="C774" s="142" t="s">
        <v>782</v>
      </c>
      <c r="D774" s="50">
        <v>44130</v>
      </c>
      <c r="E774" s="50">
        <v>44926</v>
      </c>
      <c r="F774" s="138">
        <f t="shared" si="13"/>
        <v>4000000</v>
      </c>
      <c r="G774" s="38">
        <v>4000000</v>
      </c>
      <c r="H774" s="143">
        <v>0</v>
      </c>
      <c r="I774" s="143">
        <v>0</v>
      </c>
      <c r="J774" s="144" t="s">
        <v>97</v>
      </c>
      <c r="K774" s="142" t="s">
        <v>30</v>
      </c>
    </row>
    <row r="775" spans="1:11" ht="12" customHeight="1">
      <c r="A775" s="276" t="s">
        <v>806</v>
      </c>
      <c r="B775" s="136" t="s">
        <v>807</v>
      </c>
      <c r="C775" s="142" t="s">
        <v>782</v>
      </c>
      <c r="D775" s="50">
        <v>44638</v>
      </c>
      <c r="E775" s="50">
        <v>44926</v>
      </c>
      <c r="F775" s="138">
        <f t="shared" si="13"/>
        <v>450000</v>
      </c>
      <c r="G775" s="38">
        <v>450000</v>
      </c>
      <c r="H775" s="143">
        <v>0</v>
      </c>
      <c r="I775" s="143">
        <v>0</v>
      </c>
      <c r="J775" s="144" t="s">
        <v>97</v>
      </c>
      <c r="K775" s="142" t="s">
        <v>30</v>
      </c>
    </row>
    <row r="776" spans="1:11" ht="12" customHeight="1">
      <c r="A776" s="276" t="s">
        <v>985</v>
      </c>
      <c r="B776" s="136" t="s">
        <v>808</v>
      </c>
      <c r="C776" s="142" t="s">
        <v>782</v>
      </c>
      <c r="D776" s="50">
        <v>43815</v>
      </c>
      <c r="E776" s="50">
        <v>44926</v>
      </c>
      <c r="F776" s="138">
        <f t="shared" si="13"/>
        <v>3600000</v>
      </c>
      <c r="G776" s="38">
        <v>3600000</v>
      </c>
      <c r="H776" s="143">
        <v>0</v>
      </c>
      <c r="I776" s="143">
        <v>0</v>
      </c>
      <c r="J776" s="144" t="s">
        <v>97</v>
      </c>
      <c r="K776" s="142" t="s">
        <v>30</v>
      </c>
    </row>
    <row r="777" spans="1:11" ht="12" customHeight="1">
      <c r="A777" s="276" t="s">
        <v>809</v>
      </c>
      <c r="B777" s="136" t="s">
        <v>810</v>
      </c>
      <c r="C777" s="142" t="s">
        <v>782</v>
      </c>
      <c r="D777" s="50">
        <v>44627</v>
      </c>
      <c r="E777" s="50">
        <v>44926</v>
      </c>
      <c r="F777" s="138">
        <f t="shared" si="13"/>
        <v>450000</v>
      </c>
      <c r="G777" s="38">
        <v>450000</v>
      </c>
      <c r="H777" s="143">
        <v>0</v>
      </c>
      <c r="I777" s="143">
        <v>0</v>
      </c>
      <c r="J777" s="144" t="s">
        <v>97</v>
      </c>
      <c r="K777" s="142" t="s">
        <v>30</v>
      </c>
    </row>
    <row r="778" spans="1:11" ht="12" customHeight="1">
      <c r="A778" s="276" t="s">
        <v>986</v>
      </c>
      <c r="B778" s="136" t="s">
        <v>811</v>
      </c>
      <c r="C778" s="142" t="s">
        <v>782</v>
      </c>
      <c r="D778" s="50">
        <v>44621</v>
      </c>
      <c r="E778" s="50">
        <v>44926</v>
      </c>
      <c r="F778" s="138">
        <f t="shared" si="13"/>
        <v>2000000</v>
      </c>
      <c r="G778" s="38">
        <v>2000000</v>
      </c>
      <c r="H778" s="143">
        <v>0</v>
      </c>
      <c r="I778" s="143">
        <v>0</v>
      </c>
      <c r="J778" s="144" t="s">
        <v>97</v>
      </c>
      <c r="K778" s="142" t="s">
        <v>30</v>
      </c>
    </row>
    <row r="779" spans="1:11" ht="12" customHeight="1">
      <c r="A779" s="276" t="s">
        <v>987</v>
      </c>
      <c r="B779" s="136" t="s">
        <v>812</v>
      </c>
      <c r="C779" s="142" t="s">
        <v>782</v>
      </c>
      <c r="D779" s="50">
        <v>44530</v>
      </c>
      <c r="E779" s="50">
        <v>44926</v>
      </c>
      <c r="F779" s="138">
        <f t="shared" si="13"/>
        <v>3000000</v>
      </c>
      <c r="G779" s="38">
        <v>3000000</v>
      </c>
      <c r="H779" s="143">
        <v>0</v>
      </c>
      <c r="I779" s="143">
        <v>0</v>
      </c>
      <c r="J779" s="144" t="s">
        <v>97</v>
      </c>
      <c r="K779" s="142" t="s">
        <v>30</v>
      </c>
    </row>
    <row r="780" spans="1:11" ht="12" customHeight="1">
      <c r="A780" s="276" t="s">
        <v>988</v>
      </c>
      <c r="B780" s="136" t="s">
        <v>813</v>
      </c>
      <c r="C780" s="142" t="s">
        <v>782</v>
      </c>
      <c r="D780" s="50">
        <v>44307</v>
      </c>
      <c r="E780" s="50">
        <v>44926</v>
      </c>
      <c r="F780" s="138">
        <f t="shared" si="13"/>
        <v>1000000</v>
      </c>
      <c r="G780" s="38">
        <v>1000000</v>
      </c>
      <c r="H780" s="143">
        <v>0</v>
      </c>
      <c r="I780" s="143">
        <v>0</v>
      </c>
      <c r="J780" s="144" t="s">
        <v>97</v>
      </c>
      <c r="K780" s="142" t="s">
        <v>30</v>
      </c>
    </row>
    <row r="781" spans="1:11" ht="12" customHeight="1">
      <c r="A781" s="276" t="s">
        <v>989</v>
      </c>
      <c r="B781" s="136" t="s">
        <v>814</v>
      </c>
      <c r="C781" s="142" t="s">
        <v>782</v>
      </c>
      <c r="D781" s="50">
        <v>44623</v>
      </c>
      <c r="E781" s="50">
        <v>44926</v>
      </c>
      <c r="F781" s="138">
        <f t="shared" si="13"/>
        <v>2900000</v>
      </c>
      <c r="G781" s="38">
        <v>2900000</v>
      </c>
      <c r="H781" s="143">
        <v>0</v>
      </c>
      <c r="I781" s="143">
        <v>0</v>
      </c>
      <c r="J781" s="144" t="s">
        <v>97</v>
      </c>
      <c r="K781" s="142" t="s">
        <v>30</v>
      </c>
    </row>
    <row r="782" spans="1:11" ht="12" customHeight="1">
      <c r="A782" s="276" t="s">
        <v>990</v>
      </c>
      <c r="B782" s="136" t="s">
        <v>815</v>
      </c>
      <c r="C782" s="142" t="s">
        <v>782</v>
      </c>
      <c r="D782" s="50">
        <v>44617</v>
      </c>
      <c r="E782" s="50">
        <v>44926</v>
      </c>
      <c r="F782" s="138">
        <f t="shared" si="13"/>
        <v>450000</v>
      </c>
      <c r="G782" s="38">
        <v>450000</v>
      </c>
      <c r="H782" s="143">
        <v>0</v>
      </c>
      <c r="I782" s="143">
        <v>0</v>
      </c>
      <c r="J782" s="144" t="s">
        <v>97</v>
      </c>
      <c r="K782" s="142" t="s">
        <v>30</v>
      </c>
    </row>
    <row r="783" spans="1:11" ht="12" customHeight="1">
      <c r="A783" s="276" t="s">
        <v>991</v>
      </c>
      <c r="B783" s="136" t="s">
        <v>816</v>
      </c>
      <c r="C783" s="142" t="s">
        <v>782</v>
      </c>
      <c r="D783" s="50">
        <v>44649</v>
      </c>
      <c r="E783" s="50">
        <v>44926</v>
      </c>
      <c r="F783" s="138">
        <f t="shared" si="13"/>
        <v>450000</v>
      </c>
      <c r="G783" s="38">
        <v>450000</v>
      </c>
      <c r="H783" s="143">
        <v>0</v>
      </c>
      <c r="I783" s="143">
        <v>0</v>
      </c>
      <c r="J783" s="144" t="s">
        <v>97</v>
      </c>
      <c r="K783" s="142" t="s">
        <v>30</v>
      </c>
    </row>
    <row r="784" spans="1:11" ht="12" customHeight="1">
      <c r="A784" s="276" t="s">
        <v>992</v>
      </c>
      <c r="B784" s="136" t="s">
        <v>817</v>
      </c>
      <c r="C784" s="142" t="s">
        <v>782</v>
      </c>
      <c r="D784" s="50">
        <v>44476</v>
      </c>
      <c r="E784" s="50">
        <v>44926</v>
      </c>
      <c r="F784" s="138">
        <f t="shared" si="13"/>
        <v>1500000</v>
      </c>
      <c r="G784" s="38">
        <v>1500000</v>
      </c>
      <c r="H784" s="143">
        <v>0</v>
      </c>
      <c r="I784" s="143">
        <v>0</v>
      </c>
      <c r="J784" s="144" t="s">
        <v>97</v>
      </c>
      <c r="K784" s="142" t="s">
        <v>30</v>
      </c>
    </row>
    <row r="785" spans="1:11" ht="12" customHeight="1">
      <c r="A785" s="276" t="s">
        <v>993</v>
      </c>
      <c r="B785" s="136" t="s">
        <v>818</v>
      </c>
      <c r="C785" s="142" t="s">
        <v>782</v>
      </c>
      <c r="D785" s="50">
        <v>44557</v>
      </c>
      <c r="E785" s="50">
        <v>44926</v>
      </c>
      <c r="F785" s="138">
        <f t="shared" ref="F785:F816" si="14">+G785+H785*$C$4</f>
        <v>450000</v>
      </c>
      <c r="G785" s="38">
        <v>450000</v>
      </c>
      <c r="H785" s="143">
        <v>0</v>
      </c>
      <c r="I785" s="143">
        <v>0</v>
      </c>
      <c r="J785" s="144" t="s">
        <v>97</v>
      </c>
      <c r="K785" s="142" t="s">
        <v>30</v>
      </c>
    </row>
    <row r="786" spans="1:11" ht="12" customHeight="1">
      <c r="A786" s="276" t="s">
        <v>994</v>
      </c>
      <c r="B786" s="136" t="s">
        <v>818</v>
      </c>
      <c r="C786" s="142" t="s">
        <v>782</v>
      </c>
      <c r="D786" s="50">
        <v>44586</v>
      </c>
      <c r="E786" s="50">
        <v>44926</v>
      </c>
      <c r="F786" s="138">
        <f t="shared" si="14"/>
        <v>3350000</v>
      </c>
      <c r="G786" s="38">
        <v>3350000</v>
      </c>
      <c r="H786" s="143">
        <v>0</v>
      </c>
      <c r="I786" s="143">
        <v>0</v>
      </c>
      <c r="J786" s="144" t="s">
        <v>97</v>
      </c>
      <c r="K786" s="142" t="s">
        <v>30</v>
      </c>
    </row>
    <row r="787" spans="1:11" ht="12" customHeight="1">
      <c r="A787" s="276" t="s">
        <v>995</v>
      </c>
      <c r="B787" s="136" t="s">
        <v>819</v>
      </c>
      <c r="C787" s="142" t="s">
        <v>782</v>
      </c>
      <c r="D787" s="50">
        <v>43791</v>
      </c>
      <c r="E787" s="50">
        <v>44926</v>
      </c>
      <c r="F787" s="138">
        <f t="shared" si="14"/>
        <v>1000000</v>
      </c>
      <c r="G787" s="38">
        <v>1000000</v>
      </c>
      <c r="H787" s="143">
        <v>0</v>
      </c>
      <c r="I787" s="143">
        <v>0</v>
      </c>
      <c r="J787" s="144" t="s">
        <v>97</v>
      </c>
      <c r="K787" s="142" t="s">
        <v>30</v>
      </c>
    </row>
    <row r="788" spans="1:11" ht="12" customHeight="1">
      <c r="A788" s="276" t="s">
        <v>996</v>
      </c>
      <c r="B788" s="136" t="s">
        <v>820</v>
      </c>
      <c r="C788" s="142" t="s">
        <v>782</v>
      </c>
      <c r="D788" s="50">
        <v>44245</v>
      </c>
      <c r="E788" s="50">
        <v>44926</v>
      </c>
      <c r="F788" s="138">
        <f t="shared" si="14"/>
        <v>1000000</v>
      </c>
      <c r="G788" s="38">
        <v>1000000</v>
      </c>
      <c r="H788" s="143">
        <v>0</v>
      </c>
      <c r="I788" s="143">
        <v>0</v>
      </c>
      <c r="J788" s="144" t="s">
        <v>97</v>
      </c>
      <c r="K788" s="142" t="s">
        <v>30</v>
      </c>
    </row>
    <row r="789" spans="1:11" ht="12" customHeight="1">
      <c r="A789" s="276" t="s">
        <v>997</v>
      </c>
      <c r="B789" s="136" t="s">
        <v>821</v>
      </c>
      <c r="C789" s="142" t="s">
        <v>782</v>
      </c>
      <c r="D789" s="50">
        <v>44648</v>
      </c>
      <c r="E789" s="50">
        <v>44926</v>
      </c>
      <c r="F789" s="138">
        <f t="shared" si="14"/>
        <v>2500000</v>
      </c>
      <c r="G789" s="38">
        <v>2500000</v>
      </c>
      <c r="H789" s="143">
        <v>0</v>
      </c>
      <c r="I789" s="143">
        <v>0</v>
      </c>
      <c r="J789" s="144" t="s">
        <v>97</v>
      </c>
      <c r="K789" s="142" t="s">
        <v>30</v>
      </c>
    </row>
    <row r="790" spans="1:11" ht="12" customHeight="1">
      <c r="A790" s="276" t="s">
        <v>998</v>
      </c>
      <c r="B790" s="136" t="s">
        <v>822</v>
      </c>
      <c r="C790" s="142" t="s">
        <v>782</v>
      </c>
      <c r="D790" s="50">
        <v>44307</v>
      </c>
      <c r="E790" s="50">
        <v>44926</v>
      </c>
      <c r="F790" s="138">
        <f t="shared" si="14"/>
        <v>2000000</v>
      </c>
      <c r="G790" s="38">
        <v>2000000</v>
      </c>
      <c r="H790" s="143">
        <v>0</v>
      </c>
      <c r="I790" s="143">
        <v>0</v>
      </c>
      <c r="J790" s="144" t="s">
        <v>97</v>
      </c>
      <c r="K790" s="142" t="s">
        <v>30</v>
      </c>
    </row>
    <row r="791" spans="1:11" ht="12" customHeight="1">
      <c r="A791" s="276" t="s">
        <v>823</v>
      </c>
      <c r="B791" s="136" t="s">
        <v>824</v>
      </c>
      <c r="C791" s="142" t="s">
        <v>782</v>
      </c>
      <c r="D791" s="50">
        <v>44400</v>
      </c>
      <c r="E791" s="50">
        <v>44926</v>
      </c>
      <c r="F791" s="138">
        <f t="shared" si="14"/>
        <v>2025000</v>
      </c>
      <c r="G791" s="38">
        <v>2025000</v>
      </c>
      <c r="H791" s="143">
        <v>0</v>
      </c>
      <c r="I791" s="143">
        <v>0</v>
      </c>
      <c r="J791" s="144" t="s">
        <v>97</v>
      </c>
      <c r="K791" s="142" t="s">
        <v>30</v>
      </c>
    </row>
    <row r="792" spans="1:11" ht="12" customHeight="1">
      <c r="A792" s="276" t="s">
        <v>999</v>
      </c>
      <c r="B792" s="136" t="s">
        <v>825</v>
      </c>
      <c r="C792" s="142" t="s">
        <v>782</v>
      </c>
      <c r="D792" s="50">
        <v>44586</v>
      </c>
      <c r="E792" s="50">
        <v>44926</v>
      </c>
      <c r="F792" s="138">
        <f t="shared" si="14"/>
        <v>1500000</v>
      </c>
      <c r="G792" s="38">
        <v>1500000</v>
      </c>
      <c r="H792" s="143">
        <v>0</v>
      </c>
      <c r="I792" s="143">
        <v>0</v>
      </c>
      <c r="J792" s="144" t="s">
        <v>97</v>
      </c>
      <c r="K792" s="142" t="s">
        <v>30</v>
      </c>
    </row>
    <row r="793" spans="1:11" ht="12" customHeight="1">
      <c r="A793" s="274" t="s">
        <v>1325</v>
      </c>
      <c r="B793" s="136" t="s">
        <v>826</v>
      </c>
      <c r="C793" s="142" t="s">
        <v>782</v>
      </c>
      <c r="D793" s="50">
        <v>43497</v>
      </c>
      <c r="E793" s="50">
        <v>44926</v>
      </c>
      <c r="F793" s="138">
        <f t="shared" si="14"/>
        <v>1000000</v>
      </c>
      <c r="G793" s="38">
        <v>1000000</v>
      </c>
      <c r="H793" s="143">
        <v>0</v>
      </c>
      <c r="I793" s="143">
        <v>0</v>
      </c>
      <c r="J793" s="144" t="s">
        <v>97</v>
      </c>
      <c r="K793" s="142" t="s">
        <v>30</v>
      </c>
    </row>
    <row r="794" spans="1:11" ht="12" customHeight="1">
      <c r="A794" s="276" t="s">
        <v>1000</v>
      </c>
      <c r="B794" s="136" t="s">
        <v>827</v>
      </c>
      <c r="C794" s="142" t="s">
        <v>782</v>
      </c>
      <c r="D794" s="50">
        <v>44502</v>
      </c>
      <c r="E794" s="50">
        <v>44926</v>
      </c>
      <c r="F794" s="138">
        <f t="shared" si="14"/>
        <v>1000000</v>
      </c>
      <c r="G794" s="38">
        <v>1000000</v>
      </c>
      <c r="H794" s="143">
        <v>0</v>
      </c>
      <c r="I794" s="143">
        <v>0</v>
      </c>
      <c r="J794" s="144" t="s">
        <v>97</v>
      </c>
      <c r="K794" s="142" t="s">
        <v>30</v>
      </c>
    </row>
    <row r="795" spans="1:11" ht="12" customHeight="1">
      <c r="A795" s="276" t="s">
        <v>1001</v>
      </c>
      <c r="B795" s="136" t="s">
        <v>828</v>
      </c>
      <c r="C795" s="142" t="s">
        <v>782</v>
      </c>
      <c r="D795" s="50">
        <v>43508</v>
      </c>
      <c r="E795" s="50">
        <v>44926</v>
      </c>
      <c r="F795" s="138">
        <f t="shared" si="14"/>
        <v>697018</v>
      </c>
      <c r="G795" s="38">
        <v>697018</v>
      </c>
      <c r="H795" s="143">
        <v>0</v>
      </c>
      <c r="I795" s="143">
        <v>0</v>
      </c>
      <c r="J795" s="144" t="s">
        <v>97</v>
      </c>
      <c r="K795" s="142" t="s">
        <v>30</v>
      </c>
    </row>
    <row r="796" spans="1:11" ht="12" customHeight="1">
      <c r="A796" s="276" t="s">
        <v>1002</v>
      </c>
      <c r="B796" s="136" t="s">
        <v>829</v>
      </c>
      <c r="C796" s="142" t="s">
        <v>782</v>
      </c>
      <c r="D796" s="50">
        <v>44529</v>
      </c>
      <c r="E796" s="50">
        <v>44926</v>
      </c>
      <c r="F796" s="138">
        <f t="shared" si="14"/>
        <v>450000</v>
      </c>
      <c r="G796" s="38">
        <v>450000</v>
      </c>
      <c r="H796" s="143">
        <v>0</v>
      </c>
      <c r="I796" s="143">
        <v>0</v>
      </c>
      <c r="J796" s="144" t="s">
        <v>97</v>
      </c>
      <c r="K796" s="142" t="s">
        <v>30</v>
      </c>
    </row>
    <row r="797" spans="1:11" ht="12" customHeight="1">
      <c r="A797" s="276" t="s">
        <v>1003</v>
      </c>
      <c r="B797" s="136" t="s">
        <v>830</v>
      </c>
      <c r="C797" s="142" t="s">
        <v>782</v>
      </c>
      <c r="D797" s="50">
        <v>44475</v>
      </c>
      <c r="E797" s="50">
        <v>44926</v>
      </c>
      <c r="F797" s="138">
        <f t="shared" si="14"/>
        <v>1000000</v>
      </c>
      <c r="G797" s="38">
        <v>1000000</v>
      </c>
      <c r="H797" s="143">
        <v>0</v>
      </c>
      <c r="I797" s="143">
        <v>0</v>
      </c>
      <c r="J797" s="144" t="s">
        <v>97</v>
      </c>
      <c r="K797" s="142" t="s">
        <v>30</v>
      </c>
    </row>
    <row r="798" spans="1:11" ht="12" customHeight="1">
      <c r="A798" s="276" t="s">
        <v>1004</v>
      </c>
      <c r="B798" s="136" t="s">
        <v>831</v>
      </c>
      <c r="C798" s="142" t="s">
        <v>782</v>
      </c>
      <c r="D798" s="50">
        <v>43732</v>
      </c>
      <c r="E798" s="50">
        <v>44926</v>
      </c>
      <c r="F798" s="138">
        <f t="shared" si="14"/>
        <v>1500000</v>
      </c>
      <c r="G798" s="38">
        <v>1500000</v>
      </c>
      <c r="H798" s="143">
        <v>0</v>
      </c>
      <c r="I798" s="143">
        <v>0</v>
      </c>
      <c r="J798" s="144" t="s">
        <v>97</v>
      </c>
      <c r="K798" s="142" t="s">
        <v>30</v>
      </c>
    </row>
    <row r="799" spans="1:11" ht="12" customHeight="1">
      <c r="A799" s="276" t="s">
        <v>1005</v>
      </c>
      <c r="B799" s="136" t="s">
        <v>832</v>
      </c>
      <c r="C799" s="142" t="s">
        <v>782</v>
      </c>
      <c r="D799" s="50">
        <v>44253</v>
      </c>
      <c r="E799" s="50">
        <v>44926</v>
      </c>
      <c r="F799" s="138">
        <f t="shared" si="14"/>
        <v>862269</v>
      </c>
      <c r="G799" s="38">
        <v>862269</v>
      </c>
      <c r="H799" s="143">
        <v>0</v>
      </c>
      <c r="I799" s="143">
        <v>0</v>
      </c>
      <c r="J799" s="144" t="s">
        <v>97</v>
      </c>
      <c r="K799" s="142" t="s">
        <v>30</v>
      </c>
    </row>
    <row r="800" spans="1:11" ht="12" customHeight="1">
      <c r="A800" s="276" t="s">
        <v>1006</v>
      </c>
      <c r="B800" s="136" t="s">
        <v>833</v>
      </c>
      <c r="C800" s="142" t="s">
        <v>782</v>
      </c>
      <c r="D800" s="50">
        <v>44609</v>
      </c>
      <c r="E800" s="50">
        <v>44926</v>
      </c>
      <c r="F800" s="138">
        <f t="shared" si="14"/>
        <v>450000</v>
      </c>
      <c r="G800" s="38">
        <v>450000</v>
      </c>
      <c r="H800" s="143">
        <v>0</v>
      </c>
      <c r="I800" s="143">
        <v>0</v>
      </c>
      <c r="J800" s="144" t="s">
        <v>97</v>
      </c>
      <c r="K800" s="142" t="s">
        <v>30</v>
      </c>
    </row>
    <row r="801" spans="1:11" ht="12" customHeight="1">
      <c r="A801" s="276" t="s">
        <v>1007</v>
      </c>
      <c r="B801" s="136" t="s">
        <v>834</v>
      </c>
      <c r="C801" s="142" t="s">
        <v>782</v>
      </c>
      <c r="D801" s="50">
        <v>44623</v>
      </c>
      <c r="E801" s="50">
        <v>44926</v>
      </c>
      <c r="F801" s="138">
        <f t="shared" si="14"/>
        <v>1000000</v>
      </c>
      <c r="G801" s="38">
        <v>1000000</v>
      </c>
      <c r="H801" s="143">
        <v>0</v>
      </c>
      <c r="I801" s="143">
        <v>0</v>
      </c>
      <c r="J801" s="144" t="s">
        <v>97</v>
      </c>
      <c r="K801" s="142" t="s">
        <v>30</v>
      </c>
    </row>
    <row r="802" spans="1:11" ht="12" customHeight="1">
      <c r="A802" s="276" t="s">
        <v>1008</v>
      </c>
      <c r="B802" s="136" t="s">
        <v>835</v>
      </c>
      <c r="C802" s="142" t="s">
        <v>782</v>
      </c>
      <c r="D802" s="50">
        <v>44449</v>
      </c>
      <c r="E802" s="50">
        <v>44926</v>
      </c>
      <c r="F802" s="138">
        <f t="shared" si="14"/>
        <v>2000000</v>
      </c>
      <c r="G802" s="38">
        <v>2000000</v>
      </c>
      <c r="H802" s="143">
        <v>0</v>
      </c>
      <c r="I802" s="143">
        <v>0</v>
      </c>
      <c r="J802" s="144" t="s">
        <v>97</v>
      </c>
      <c r="K802" s="142" t="s">
        <v>30</v>
      </c>
    </row>
    <row r="803" spans="1:11" ht="12" customHeight="1">
      <c r="A803" s="276" t="s">
        <v>1008</v>
      </c>
      <c r="B803" s="136" t="s">
        <v>835</v>
      </c>
      <c r="C803" s="142" t="s">
        <v>782</v>
      </c>
      <c r="D803" s="50">
        <v>44449</v>
      </c>
      <c r="E803" s="50">
        <v>44926</v>
      </c>
      <c r="F803" s="138">
        <f t="shared" si="14"/>
        <v>2000000</v>
      </c>
      <c r="G803" s="38">
        <v>2000000</v>
      </c>
      <c r="H803" s="143">
        <v>0</v>
      </c>
      <c r="I803" s="143">
        <v>0</v>
      </c>
      <c r="J803" s="144" t="s">
        <v>97</v>
      </c>
      <c r="K803" s="142" t="s">
        <v>30</v>
      </c>
    </row>
    <row r="804" spans="1:11" ht="12" customHeight="1">
      <c r="A804" s="276" t="s">
        <v>1009</v>
      </c>
      <c r="B804" s="136" t="s">
        <v>836</v>
      </c>
      <c r="C804" s="142" t="s">
        <v>782</v>
      </c>
      <c r="D804" s="50">
        <v>44490</v>
      </c>
      <c r="E804" s="50">
        <v>44926</v>
      </c>
      <c r="F804" s="138">
        <f t="shared" si="14"/>
        <v>450000</v>
      </c>
      <c r="G804" s="38">
        <v>450000</v>
      </c>
      <c r="H804" s="143">
        <v>0</v>
      </c>
      <c r="I804" s="143">
        <v>0</v>
      </c>
      <c r="J804" s="144" t="s">
        <v>97</v>
      </c>
      <c r="K804" s="142" t="s">
        <v>30</v>
      </c>
    </row>
    <row r="805" spans="1:11" ht="12" customHeight="1">
      <c r="A805" s="276" t="s">
        <v>1010</v>
      </c>
      <c r="B805" s="136" t="s">
        <v>837</v>
      </c>
      <c r="C805" s="142" t="s">
        <v>782</v>
      </c>
      <c r="D805" s="50">
        <v>44642</v>
      </c>
      <c r="E805" s="50">
        <v>44926</v>
      </c>
      <c r="F805" s="138">
        <f t="shared" si="14"/>
        <v>450000</v>
      </c>
      <c r="G805" s="38">
        <v>450000</v>
      </c>
      <c r="H805" s="143">
        <v>0</v>
      </c>
      <c r="I805" s="143">
        <v>0</v>
      </c>
      <c r="J805" s="144" t="s">
        <v>97</v>
      </c>
      <c r="K805" s="142" t="s">
        <v>30</v>
      </c>
    </row>
    <row r="806" spans="1:11" ht="12" customHeight="1">
      <c r="A806" s="276" t="s">
        <v>1011</v>
      </c>
      <c r="B806" s="136" t="s">
        <v>838</v>
      </c>
      <c r="C806" s="142" t="s">
        <v>782</v>
      </c>
      <c r="D806" s="50">
        <v>44063</v>
      </c>
      <c r="E806" s="50">
        <v>44926</v>
      </c>
      <c r="F806" s="138">
        <f t="shared" si="14"/>
        <v>4000000</v>
      </c>
      <c r="G806" s="38">
        <v>4000000</v>
      </c>
      <c r="H806" s="143">
        <v>0</v>
      </c>
      <c r="I806" s="143">
        <v>0</v>
      </c>
      <c r="J806" s="144" t="s">
        <v>97</v>
      </c>
      <c r="K806" s="142" t="s">
        <v>30</v>
      </c>
    </row>
    <row r="807" spans="1:11" ht="12" customHeight="1">
      <c r="A807" s="276" t="s">
        <v>1012</v>
      </c>
      <c r="B807" s="136" t="s">
        <v>839</v>
      </c>
      <c r="C807" s="142" t="s">
        <v>782</v>
      </c>
      <c r="D807" s="50">
        <v>44054</v>
      </c>
      <c r="E807" s="50">
        <v>44926</v>
      </c>
      <c r="F807" s="138">
        <f t="shared" si="14"/>
        <v>1833066</v>
      </c>
      <c r="G807" s="38">
        <v>1833066</v>
      </c>
      <c r="H807" s="143">
        <v>0</v>
      </c>
      <c r="I807" s="143">
        <v>0</v>
      </c>
      <c r="J807" s="144" t="s">
        <v>97</v>
      </c>
      <c r="K807" s="142" t="s">
        <v>30</v>
      </c>
    </row>
    <row r="808" spans="1:11" ht="12" customHeight="1">
      <c r="A808" s="276" t="s">
        <v>1013</v>
      </c>
      <c r="B808" s="136" t="s">
        <v>840</v>
      </c>
      <c r="C808" s="142" t="s">
        <v>782</v>
      </c>
      <c r="D808" s="50">
        <v>43990</v>
      </c>
      <c r="E808" s="50">
        <v>44926</v>
      </c>
      <c r="F808" s="138">
        <f t="shared" si="14"/>
        <v>1000000</v>
      </c>
      <c r="G808" s="38">
        <v>1000000</v>
      </c>
      <c r="H808" s="143">
        <v>0</v>
      </c>
      <c r="I808" s="143">
        <v>0</v>
      </c>
      <c r="J808" s="144" t="s">
        <v>97</v>
      </c>
      <c r="K808" s="142" t="s">
        <v>30</v>
      </c>
    </row>
    <row r="809" spans="1:11" ht="12" customHeight="1">
      <c r="A809" s="276" t="s">
        <v>1014</v>
      </c>
      <c r="B809" s="136" t="s">
        <v>841</v>
      </c>
      <c r="C809" s="142" t="s">
        <v>782</v>
      </c>
      <c r="D809" s="50">
        <v>44651</v>
      </c>
      <c r="E809" s="50">
        <v>44926</v>
      </c>
      <c r="F809" s="138">
        <f t="shared" si="14"/>
        <v>1350000</v>
      </c>
      <c r="G809" s="38">
        <v>1350000</v>
      </c>
      <c r="H809" s="143">
        <v>0</v>
      </c>
      <c r="I809" s="143">
        <v>0</v>
      </c>
      <c r="J809" s="144" t="s">
        <v>97</v>
      </c>
      <c r="K809" s="142" t="s">
        <v>30</v>
      </c>
    </row>
    <row r="810" spans="1:11" ht="12" customHeight="1">
      <c r="A810" s="276" t="s">
        <v>1015</v>
      </c>
      <c r="B810" s="136" t="s">
        <v>842</v>
      </c>
      <c r="C810" s="142" t="s">
        <v>782</v>
      </c>
      <c r="D810" s="50">
        <v>44099</v>
      </c>
      <c r="E810" s="50">
        <v>44926</v>
      </c>
      <c r="F810" s="138">
        <f t="shared" si="14"/>
        <v>1500000</v>
      </c>
      <c r="G810" s="38">
        <v>1500000</v>
      </c>
      <c r="H810" s="143">
        <v>0</v>
      </c>
      <c r="I810" s="143">
        <v>0</v>
      </c>
      <c r="J810" s="144" t="s">
        <v>97</v>
      </c>
      <c r="K810" s="142" t="s">
        <v>30</v>
      </c>
    </row>
    <row r="811" spans="1:11" ht="12" customHeight="1">
      <c r="A811" s="276" t="s">
        <v>1016</v>
      </c>
      <c r="B811" s="136" t="s">
        <v>843</v>
      </c>
      <c r="C811" s="142" t="s">
        <v>782</v>
      </c>
      <c r="D811" s="50">
        <v>43778</v>
      </c>
      <c r="E811" s="50">
        <v>44926</v>
      </c>
      <c r="F811" s="138">
        <f t="shared" si="14"/>
        <v>2400000</v>
      </c>
      <c r="G811" s="38">
        <v>2400000</v>
      </c>
      <c r="H811" s="143">
        <v>0</v>
      </c>
      <c r="I811" s="143">
        <v>0</v>
      </c>
      <c r="J811" s="144" t="s">
        <v>97</v>
      </c>
      <c r="K811" s="142" t="s">
        <v>30</v>
      </c>
    </row>
    <row r="812" spans="1:11" ht="12" customHeight="1">
      <c r="A812" s="276" t="s">
        <v>1017</v>
      </c>
      <c r="B812" s="136" t="s">
        <v>844</v>
      </c>
      <c r="C812" s="142" t="s">
        <v>782</v>
      </c>
      <c r="D812" s="50">
        <v>44272</v>
      </c>
      <c r="E812" s="50">
        <v>44926</v>
      </c>
      <c r="F812" s="138">
        <f t="shared" si="14"/>
        <v>3090000</v>
      </c>
      <c r="G812" s="38">
        <v>3090000</v>
      </c>
      <c r="H812" s="143">
        <v>0</v>
      </c>
      <c r="I812" s="143">
        <v>0</v>
      </c>
      <c r="J812" s="144" t="s">
        <v>97</v>
      </c>
      <c r="K812" s="142" t="s">
        <v>30</v>
      </c>
    </row>
    <row r="813" spans="1:11" ht="12" customHeight="1">
      <c r="A813" s="276" t="s">
        <v>1018</v>
      </c>
      <c r="B813" s="136" t="s">
        <v>844</v>
      </c>
      <c r="C813" s="142" t="s">
        <v>782</v>
      </c>
      <c r="D813" s="50">
        <v>44601</v>
      </c>
      <c r="E813" s="50">
        <v>44926</v>
      </c>
      <c r="F813" s="138">
        <f t="shared" si="14"/>
        <v>450000</v>
      </c>
      <c r="G813" s="38">
        <v>450000</v>
      </c>
      <c r="H813" s="143">
        <v>0</v>
      </c>
      <c r="I813" s="143">
        <v>0</v>
      </c>
      <c r="J813" s="144" t="s">
        <v>97</v>
      </c>
      <c r="K813" s="142" t="s">
        <v>30</v>
      </c>
    </row>
    <row r="814" spans="1:11" ht="12" customHeight="1">
      <c r="A814" s="276" t="s">
        <v>1019</v>
      </c>
      <c r="B814" s="136" t="s">
        <v>845</v>
      </c>
      <c r="C814" s="142" t="s">
        <v>782</v>
      </c>
      <c r="D814" s="50">
        <v>44638</v>
      </c>
      <c r="E814" s="50">
        <v>44926</v>
      </c>
      <c r="F814" s="138">
        <f t="shared" si="14"/>
        <v>7407849</v>
      </c>
      <c r="G814" s="38">
        <v>7407849</v>
      </c>
      <c r="H814" s="143">
        <v>0</v>
      </c>
      <c r="I814" s="143">
        <v>0</v>
      </c>
      <c r="J814" s="144" t="s">
        <v>97</v>
      </c>
      <c r="K814" s="142" t="s">
        <v>30</v>
      </c>
    </row>
    <row r="815" spans="1:11" ht="12" customHeight="1">
      <c r="A815" s="276" t="s">
        <v>1020</v>
      </c>
      <c r="B815" s="136" t="s">
        <v>846</v>
      </c>
      <c r="C815" s="142" t="s">
        <v>782</v>
      </c>
      <c r="D815" s="50">
        <v>43511</v>
      </c>
      <c r="E815" s="50">
        <v>44926</v>
      </c>
      <c r="F815" s="138">
        <f t="shared" si="14"/>
        <v>1500000</v>
      </c>
      <c r="G815" s="38">
        <v>1500000</v>
      </c>
      <c r="H815" s="143">
        <v>0</v>
      </c>
      <c r="I815" s="143">
        <v>0</v>
      </c>
      <c r="J815" s="144" t="s">
        <v>97</v>
      </c>
      <c r="K815" s="142" t="s">
        <v>30</v>
      </c>
    </row>
    <row r="816" spans="1:11" ht="12" customHeight="1">
      <c r="A816" s="276" t="s">
        <v>1021</v>
      </c>
      <c r="B816" s="136" t="s">
        <v>847</v>
      </c>
      <c r="C816" s="142" t="s">
        <v>782</v>
      </c>
      <c r="D816" s="50">
        <v>43335</v>
      </c>
      <c r="E816" s="50">
        <v>44926</v>
      </c>
      <c r="F816" s="138">
        <f t="shared" si="14"/>
        <v>5000000</v>
      </c>
      <c r="G816" s="38">
        <v>5000000</v>
      </c>
      <c r="H816" s="143">
        <v>0</v>
      </c>
      <c r="I816" s="143">
        <v>0</v>
      </c>
      <c r="J816" s="144" t="s">
        <v>97</v>
      </c>
      <c r="K816" s="142" t="s">
        <v>30</v>
      </c>
    </row>
    <row r="817" spans="1:11" ht="12" customHeight="1">
      <c r="A817" s="276" t="s">
        <v>1022</v>
      </c>
      <c r="B817" s="136" t="s">
        <v>848</v>
      </c>
      <c r="C817" s="142" t="s">
        <v>782</v>
      </c>
      <c r="D817" s="50">
        <v>43880</v>
      </c>
      <c r="E817" s="50">
        <v>44926</v>
      </c>
      <c r="F817" s="138">
        <f t="shared" ref="F817:F848" si="15">+G817+H817*$C$4</f>
        <v>4000000</v>
      </c>
      <c r="G817" s="38">
        <v>4000000</v>
      </c>
      <c r="H817" s="143">
        <v>0</v>
      </c>
      <c r="I817" s="143">
        <v>0</v>
      </c>
      <c r="J817" s="144" t="s">
        <v>97</v>
      </c>
      <c r="K817" s="142" t="s">
        <v>30</v>
      </c>
    </row>
    <row r="818" spans="1:11" ht="12" customHeight="1">
      <c r="A818" s="276" t="s">
        <v>1023</v>
      </c>
      <c r="B818" s="136" t="s">
        <v>849</v>
      </c>
      <c r="C818" s="142" t="s">
        <v>782</v>
      </c>
      <c r="D818" s="50">
        <v>44160</v>
      </c>
      <c r="E818" s="50">
        <v>44926</v>
      </c>
      <c r="F818" s="138">
        <f t="shared" si="15"/>
        <v>3456500</v>
      </c>
      <c r="G818" s="38">
        <v>3456500</v>
      </c>
      <c r="H818" s="143">
        <v>0</v>
      </c>
      <c r="I818" s="143">
        <v>0</v>
      </c>
      <c r="J818" s="144" t="s">
        <v>97</v>
      </c>
      <c r="K818" s="142" t="s">
        <v>30</v>
      </c>
    </row>
    <row r="819" spans="1:11" ht="12" customHeight="1">
      <c r="A819" s="276" t="s">
        <v>850</v>
      </c>
      <c r="B819" s="136" t="s">
        <v>851</v>
      </c>
      <c r="C819" s="142" t="s">
        <v>782</v>
      </c>
      <c r="D819" s="50">
        <v>44495</v>
      </c>
      <c r="E819" s="50">
        <v>44926</v>
      </c>
      <c r="F819" s="138">
        <f t="shared" si="15"/>
        <v>930200</v>
      </c>
      <c r="G819" s="38">
        <v>930200</v>
      </c>
      <c r="H819" s="143">
        <v>0</v>
      </c>
      <c r="I819" s="143">
        <v>0</v>
      </c>
      <c r="J819" s="144" t="s">
        <v>97</v>
      </c>
      <c r="K819" s="142" t="s">
        <v>30</v>
      </c>
    </row>
    <row r="820" spans="1:11" ht="12" customHeight="1">
      <c r="A820" s="276" t="s">
        <v>1024</v>
      </c>
      <c r="B820" s="136" t="s">
        <v>852</v>
      </c>
      <c r="C820" s="142" t="s">
        <v>782</v>
      </c>
      <c r="D820" s="50">
        <v>43280</v>
      </c>
      <c r="E820" s="50">
        <v>44926</v>
      </c>
      <c r="F820" s="138">
        <f t="shared" si="15"/>
        <v>1000000</v>
      </c>
      <c r="G820" s="38">
        <v>1000000</v>
      </c>
      <c r="H820" s="143">
        <v>0</v>
      </c>
      <c r="I820" s="143">
        <v>0</v>
      </c>
      <c r="J820" s="144" t="s">
        <v>97</v>
      </c>
      <c r="K820" s="142" t="s">
        <v>30</v>
      </c>
    </row>
    <row r="821" spans="1:11" ht="12" customHeight="1">
      <c r="A821" s="276" t="s">
        <v>1025</v>
      </c>
      <c r="B821" s="136" t="s">
        <v>853</v>
      </c>
      <c r="C821" s="142" t="s">
        <v>782</v>
      </c>
      <c r="D821" s="50">
        <v>44300</v>
      </c>
      <c r="E821" s="50">
        <v>44926</v>
      </c>
      <c r="F821" s="138">
        <f t="shared" si="15"/>
        <v>3100000</v>
      </c>
      <c r="G821" s="38">
        <v>3100000</v>
      </c>
      <c r="H821" s="143">
        <v>0</v>
      </c>
      <c r="I821" s="143">
        <v>0</v>
      </c>
      <c r="J821" s="144" t="s">
        <v>97</v>
      </c>
      <c r="K821" s="142" t="s">
        <v>30</v>
      </c>
    </row>
    <row r="822" spans="1:11" ht="12" customHeight="1">
      <c r="A822" s="276" t="s">
        <v>1026</v>
      </c>
      <c r="B822" s="136" t="s">
        <v>853</v>
      </c>
      <c r="C822" s="142" t="s">
        <v>782</v>
      </c>
      <c r="D822" s="50">
        <v>44385</v>
      </c>
      <c r="E822" s="50">
        <v>44926</v>
      </c>
      <c r="F822" s="138">
        <f t="shared" si="15"/>
        <v>2684460</v>
      </c>
      <c r="G822" s="38">
        <v>2684460</v>
      </c>
      <c r="H822" s="143">
        <v>0</v>
      </c>
      <c r="I822" s="143">
        <v>0</v>
      </c>
      <c r="J822" s="144" t="s">
        <v>97</v>
      </c>
      <c r="K822" s="142" t="s">
        <v>30</v>
      </c>
    </row>
    <row r="823" spans="1:11" ht="12" customHeight="1">
      <c r="A823" s="276" t="s">
        <v>1027</v>
      </c>
      <c r="B823" s="136" t="s">
        <v>854</v>
      </c>
      <c r="C823" s="142" t="s">
        <v>782</v>
      </c>
      <c r="D823" s="50">
        <v>43508</v>
      </c>
      <c r="E823" s="50">
        <v>44926</v>
      </c>
      <c r="F823" s="138">
        <f t="shared" si="15"/>
        <v>663246</v>
      </c>
      <c r="G823" s="38">
        <v>663246</v>
      </c>
      <c r="H823" s="143">
        <v>0</v>
      </c>
      <c r="I823" s="143">
        <v>0</v>
      </c>
      <c r="J823" s="144" t="s">
        <v>97</v>
      </c>
      <c r="K823" s="142" t="s">
        <v>30</v>
      </c>
    </row>
    <row r="824" spans="1:11" ht="12" customHeight="1">
      <c r="A824" s="276" t="s">
        <v>1028</v>
      </c>
      <c r="B824" s="136" t="s">
        <v>855</v>
      </c>
      <c r="C824" s="142" t="s">
        <v>782</v>
      </c>
      <c r="D824" s="50">
        <v>44574</v>
      </c>
      <c r="E824" s="50">
        <v>44926</v>
      </c>
      <c r="F824" s="138">
        <f t="shared" si="15"/>
        <v>3000000</v>
      </c>
      <c r="G824" s="38">
        <v>3000000</v>
      </c>
      <c r="H824" s="143">
        <v>0</v>
      </c>
      <c r="I824" s="143">
        <v>0</v>
      </c>
      <c r="J824" s="144" t="s">
        <v>97</v>
      </c>
      <c r="K824" s="142" t="s">
        <v>30</v>
      </c>
    </row>
    <row r="825" spans="1:11" ht="12" customHeight="1">
      <c r="A825" s="276" t="s">
        <v>1029</v>
      </c>
      <c r="B825" s="136" t="s">
        <v>856</v>
      </c>
      <c r="C825" s="142" t="s">
        <v>782</v>
      </c>
      <c r="D825" s="50">
        <v>44263</v>
      </c>
      <c r="E825" s="50">
        <v>44926</v>
      </c>
      <c r="F825" s="138">
        <f t="shared" si="15"/>
        <v>1000000</v>
      </c>
      <c r="G825" s="38">
        <v>1000000</v>
      </c>
      <c r="H825" s="143">
        <v>0</v>
      </c>
      <c r="I825" s="143">
        <v>0</v>
      </c>
      <c r="J825" s="144" t="s">
        <v>97</v>
      </c>
      <c r="K825" s="142" t="s">
        <v>30</v>
      </c>
    </row>
    <row r="826" spans="1:11" ht="12" customHeight="1">
      <c r="A826" s="276" t="s">
        <v>1030</v>
      </c>
      <c r="B826" s="136" t="s">
        <v>857</v>
      </c>
      <c r="C826" s="142" t="s">
        <v>782</v>
      </c>
      <c r="D826" s="50">
        <v>43531</v>
      </c>
      <c r="E826" s="50">
        <v>44926</v>
      </c>
      <c r="F826" s="138">
        <f t="shared" si="15"/>
        <v>1500000</v>
      </c>
      <c r="G826" s="38">
        <v>1500000</v>
      </c>
      <c r="H826" s="143">
        <v>0</v>
      </c>
      <c r="I826" s="143">
        <v>0</v>
      </c>
      <c r="J826" s="144" t="s">
        <v>97</v>
      </c>
      <c r="K826" s="142" t="s">
        <v>30</v>
      </c>
    </row>
    <row r="827" spans="1:11" ht="12" customHeight="1">
      <c r="A827" s="276" t="s">
        <v>1031</v>
      </c>
      <c r="B827" s="136" t="s">
        <v>858</v>
      </c>
      <c r="C827" s="142" t="s">
        <v>782</v>
      </c>
      <c r="D827" s="50">
        <v>44539</v>
      </c>
      <c r="E827" s="50">
        <v>44926</v>
      </c>
      <c r="F827" s="138">
        <f t="shared" si="15"/>
        <v>1000000</v>
      </c>
      <c r="G827" s="38">
        <v>1000000</v>
      </c>
      <c r="H827" s="143">
        <v>0</v>
      </c>
      <c r="I827" s="143">
        <v>0</v>
      </c>
      <c r="J827" s="144" t="s">
        <v>97</v>
      </c>
      <c r="K827" s="142" t="s">
        <v>30</v>
      </c>
    </row>
    <row r="828" spans="1:11" ht="12" customHeight="1">
      <c r="A828" s="276" t="s">
        <v>1032</v>
      </c>
      <c r="B828" s="136" t="s">
        <v>859</v>
      </c>
      <c r="C828" s="142" t="s">
        <v>782</v>
      </c>
      <c r="D828" s="50">
        <v>43797</v>
      </c>
      <c r="E828" s="50">
        <v>44926</v>
      </c>
      <c r="F828" s="138">
        <f t="shared" si="15"/>
        <v>4000000</v>
      </c>
      <c r="G828" s="38">
        <v>4000000</v>
      </c>
      <c r="H828" s="143">
        <v>0</v>
      </c>
      <c r="I828" s="143">
        <v>0</v>
      </c>
      <c r="J828" s="144" t="s">
        <v>97</v>
      </c>
      <c r="K828" s="142" t="s">
        <v>30</v>
      </c>
    </row>
    <row r="829" spans="1:11" ht="12" customHeight="1">
      <c r="A829" s="276" t="s">
        <v>1033</v>
      </c>
      <c r="B829" s="136" t="s">
        <v>860</v>
      </c>
      <c r="C829" s="142" t="s">
        <v>782</v>
      </c>
      <c r="D829" s="50">
        <v>44278</v>
      </c>
      <c r="E829" s="50">
        <v>44926</v>
      </c>
      <c r="F829" s="138">
        <f t="shared" si="15"/>
        <v>500000</v>
      </c>
      <c r="G829" s="38">
        <v>500000</v>
      </c>
      <c r="H829" s="143">
        <v>0</v>
      </c>
      <c r="I829" s="143">
        <v>0</v>
      </c>
      <c r="J829" s="144" t="s">
        <v>97</v>
      </c>
      <c r="K829" s="142" t="s">
        <v>30</v>
      </c>
    </row>
    <row r="830" spans="1:11" ht="12" customHeight="1">
      <c r="A830" s="276" t="s">
        <v>1034</v>
      </c>
      <c r="B830" s="136" t="s">
        <v>861</v>
      </c>
      <c r="C830" s="142" t="s">
        <v>782</v>
      </c>
      <c r="D830" s="50">
        <v>44525</v>
      </c>
      <c r="E830" s="50">
        <v>44926</v>
      </c>
      <c r="F830" s="138">
        <f t="shared" si="15"/>
        <v>1000000</v>
      </c>
      <c r="G830" s="38">
        <v>1000000</v>
      </c>
      <c r="H830" s="143">
        <v>0</v>
      </c>
      <c r="I830" s="143">
        <v>0</v>
      </c>
      <c r="J830" s="144" t="s">
        <v>97</v>
      </c>
      <c r="K830" s="142" t="s">
        <v>30</v>
      </c>
    </row>
    <row r="831" spans="1:11" ht="12" customHeight="1">
      <c r="A831" s="276" t="s">
        <v>1035</v>
      </c>
      <c r="B831" s="136" t="s">
        <v>862</v>
      </c>
      <c r="C831" s="142" t="s">
        <v>782</v>
      </c>
      <c r="D831" s="50">
        <v>44063</v>
      </c>
      <c r="E831" s="50">
        <v>44926</v>
      </c>
      <c r="F831" s="138">
        <f t="shared" si="15"/>
        <v>2000000</v>
      </c>
      <c r="G831" s="38">
        <v>2000000</v>
      </c>
      <c r="H831" s="143">
        <v>0</v>
      </c>
      <c r="I831" s="143">
        <v>0</v>
      </c>
      <c r="J831" s="144" t="s">
        <v>97</v>
      </c>
      <c r="K831" s="142" t="s">
        <v>30</v>
      </c>
    </row>
    <row r="832" spans="1:11" ht="12" customHeight="1">
      <c r="A832" s="276" t="s">
        <v>1036</v>
      </c>
      <c r="B832" s="136" t="s">
        <v>863</v>
      </c>
      <c r="C832" s="142" t="s">
        <v>782</v>
      </c>
      <c r="D832" s="50">
        <v>44650</v>
      </c>
      <c r="E832" s="50">
        <v>44926</v>
      </c>
      <c r="F832" s="138">
        <f t="shared" si="15"/>
        <v>450000</v>
      </c>
      <c r="G832" s="38">
        <v>450000</v>
      </c>
      <c r="H832" s="143">
        <v>0</v>
      </c>
      <c r="I832" s="143">
        <v>0</v>
      </c>
      <c r="J832" s="144" t="s">
        <v>97</v>
      </c>
      <c r="K832" s="142" t="s">
        <v>30</v>
      </c>
    </row>
    <row r="833" spans="1:11" ht="12" customHeight="1">
      <c r="A833" s="276" t="s">
        <v>1037</v>
      </c>
      <c r="B833" s="136" t="s">
        <v>864</v>
      </c>
      <c r="C833" s="142" t="s">
        <v>782</v>
      </c>
      <c r="D833" s="50">
        <v>44165</v>
      </c>
      <c r="E833" s="50">
        <v>44926</v>
      </c>
      <c r="F833" s="138">
        <f t="shared" si="15"/>
        <v>500000</v>
      </c>
      <c r="G833" s="38">
        <v>500000</v>
      </c>
      <c r="H833" s="143">
        <v>0</v>
      </c>
      <c r="I833" s="143">
        <v>0</v>
      </c>
      <c r="J833" s="144" t="s">
        <v>97</v>
      </c>
      <c r="K833" s="142" t="s">
        <v>30</v>
      </c>
    </row>
    <row r="834" spans="1:11" ht="12" customHeight="1">
      <c r="A834" s="276" t="s">
        <v>1038</v>
      </c>
      <c r="B834" s="136" t="s">
        <v>865</v>
      </c>
      <c r="C834" s="142" t="s">
        <v>782</v>
      </c>
      <c r="D834" s="50">
        <v>44279</v>
      </c>
      <c r="E834" s="50">
        <v>44926</v>
      </c>
      <c r="F834" s="138">
        <f t="shared" si="15"/>
        <v>1000000</v>
      </c>
      <c r="G834" s="38">
        <v>1000000</v>
      </c>
      <c r="H834" s="143">
        <v>0</v>
      </c>
      <c r="I834" s="143">
        <v>0</v>
      </c>
      <c r="J834" s="144" t="s">
        <v>97</v>
      </c>
      <c r="K834" s="142" t="s">
        <v>30</v>
      </c>
    </row>
    <row r="835" spans="1:11" ht="12" customHeight="1">
      <c r="A835" s="276" t="s">
        <v>1039</v>
      </c>
      <c r="B835" s="136" t="s">
        <v>866</v>
      </c>
      <c r="C835" s="142" t="s">
        <v>782</v>
      </c>
      <c r="D835" s="50">
        <v>44603</v>
      </c>
      <c r="E835" s="50">
        <v>44926</v>
      </c>
      <c r="F835" s="138">
        <f t="shared" si="15"/>
        <v>450000</v>
      </c>
      <c r="G835" s="38">
        <v>450000</v>
      </c>
      <c r="H835" s="143">
        <v>0</v>
      </c>
      <c r="I835" s="143">
        <v>0</v>
      </c>
      <c r="J835" s="144" t="s">
        <v>97</v>
      </c>
      <c r="K835" s="142" t="s">
        <v>30</v>
      </c>
    </row>
    <row r="836" spans="1:11" ht="12" customHeight="1">
      <c r="A836" s="276" t="s">
        <v>1040</v>
      </c>
      <c r="B836" s="136" t="s">
        <v>867</v>
      </c>
      <c r="C836" s="142" t="s">
        <v>782</v>
      </c>
      <c r="D836" s="50">
        <v>43550</v>
      </c>
      <c r="E836" s="50">
        <v>44926</v>
      </c>
      <c r="F836" s="138">
        <f t="shared" si="15"/>
        <v>300000</v>
      </c>
      <c r="G836" s="38">
        <v>300000</v>
      </c>
      <c r="H836" s="143">
        <v>0</v>
      </c>
      <c r="I836" s="143">
        <v>0</v>
      </c>
      <c r="J836" s="144" t="s">
        <v>97</v>
      </c>
      <c r="K836" s="142" t="s">
        <v>30</v>
      </c>
    </row>
    <row r="837" spans="1:11" ht="12" customHeight="1">
      <c r="A837" s="276" t="s">
        <v>1041</v>
      </c>
      <c r="B837" s="136" t="s">
        <v>868</v>
      </c>
      <c r="C837" s="142" t="s">
        <v>782</v>
      </c>
      <c r="D837" s="50">
        <v>44315</v>
      </c>
      <c r="E837" s="50">
        <v>44926</v>
      </c>
      <c r="F837" s="138">
        <f t="shared" si="15"/>
        <v>4571512</v>
      </c>
      <c r="G837" s="38">
        <v>4571512</v>
      </c>
      <c r="H837" s="143">
        <v>0</v>
      </c>
      <c r="I837" s="143">
        <v>0</v>
      </c>
      <c r="J837" s="144" t="s">
        <v>97</v>
      </c>
      <c r="K837" s="142" t="s">
        <v>30</v>
      </c>
    </row>
    <row r="838" spans="1:11" ht="12" customHeight="1">
      <c r="A838" s="276" t="s">
        <v>1042</v>
      </c>
      <c r="B838" s="136" t="s">
        <v>869</v>
      </c>
      <c r="C838" s="142" t="s">
        <v>782</v>
      </c>
      <c r="D838" s="50">
        <v>44531</v>
      </c>
      <c r="E838" s="50">
        <v>44926</v>
      </c>
      <c r="F838" s="138">
        <f t="shared" si="15"/>
        <v>1500000</v>
      </c>
      <c r="G838" s="38">
        <v>1500000</v>
      </c>
      <c r="H838" s="143">
        <v>0</v>
      </c>
      <c r="I838" s="143">
        <v>0</v>
      </c>
      <c r="J838" s="144" t="s">
        <v>97</v>
      </c>
      <c r="K838" s="142" t="s">
        <v>30</v>
      </c>
    </row>
    <row r="839" spans="1:11" ht="12" customHeight="1">
      <c r="A839" s="276" t="s">
        <v>1043</v>
      </c>
      <c r="B839" s="136" t="s">
        <v>870</v>
      </c>
      <c r="C839" s="142" t="s">
        <v>782</v>
      </c>
      <c r="D839" s="50">
        <v>44445</v>
      </c>
      <c r="E839" s="50">
        <v>44926</v>
      </c>
      <c r="F839" s="138">
        <f t="shared" si="15"/>
        <v>2000000</v>
      </c>
      <c r="G839" s="38">
        <v>2000000</v>
      </c>
      <c r="H839" s="143">
        <v>0</v>
      </c>
      <c r="I839" s="143">
        <v>0</v>
      </c>
      <c r="J839" s="144" t="s">
        <v>97</v>
      </c>
      <c r="K839" s="142" t="s">
        <v>30</v>
      </c>
    </row>
    <row r="840" spans="1:11" ht="12" customHeight="1">
      <c r="A840" s="276" t="s">
        <v>1044</v>
      </c>
      <c r="B840" s="136" t="s">
        <v>871</v>
      </c>
      <c r="C840" s="142" t="s">
        <v>782</v>
      </c>
      <c r="D840" s="50">
        <v>44306</v>
      </c>
      <c r="E840" s="50">
        <v>44926</v>
      </c>
      <c r="F840" s="138">
        <f t="shared" si="15"/>
        <v>2794534</v>
      </c>
      <c r="G840" s="38">
        <v>2794534</v>
      </c>
      <c r="H840" s="143">
        <v>0</v>
      </c>
      <c r="I840" s="143">
        <v>0</v>
      </c>
      <c r="J840" s="144" t="s">
        <v>97</v>
      </c>
      <c r="K840" s="142" t="s">
        <v>30</v>
      </c>
    </row>
    <row r="841" spans="1:11" ht="12" customHeight="1">
      <c r="A841" s="276" t="s">
        <v>1045</v>
      </c>
      <c r="B841" s="136" t="s">
        <v>872</v>
      </c>
      <c r="C841" s="142" t="s">
        <v>782</v>
      </c>
      <c r="D841" s="50">
        <v>44512</v>
      </c>
      <c r="E841" s="50">
        <v>44926</v>
      </c>
      <c r="F841" s="138">
        <f t="shared" si="15"/>
        <v>5500000</v>
      </c>
      <c r="G841" s="38">
        <v>5500000</v>
      </c>
      <c r="H841" s="143">
        <v>0</v>
      </c>
      <c r="I841" s="143">
        <v>0</v>
      </c>
      <c r="J841" s="144" t="s">
        <v>97</v>
      </c>
      <c r="K841" s="142" t="s">
        <v>30</v>
      </c>
    </row>
    <row r="842" spans="1:11" ht="12" customHeight="1">
      <c r="A842" s="276" t="s">
        <v>1046</v>
      </c>
      <c r="B842" s="136" t="s">
        <v>872</v>
      </c>
      <c r="C842" s="142" t="s">
        <v>782</v>
      </c>
      <c r="D842" s="50">
        <v>44165</v>
      </c>
      <c r="E842" s="50">
        <v>44926</v>
      </c>
      <c r="F842" s="138">
        <f t="shared" si="15"/>
        <v>300000</v>
      </c>
      <c r="G842" s="38">
        <v>300000</v>
      </c>
      <c r="H842" s="143">
        <v>0</v>
      </c>
      <c r="I842" s="143">
        <v>0</v>
      </c>
      <c r="J842" s="144" t="s">
        <v>97</v>
      </c>
      <c r="K842" s="142" t="s">
        <v>30</v>
      </c>
    </row>
    <row r="843" spans="1:11" ht="12" customHeight="1">
      <c r="A843" s="276" t="s">
        <v>1047</v>
      </c>
      <c r="B843" s="136" t="s">
        <v>873</v>
      </c>
      <c r="C843" s="142" t="s">
        <v>782</v>
      </c>
      <c r="D843" s="50">
        <v>44406</v>
      </c>
      <c r="E843" s="50">
        <v>44926</v>
      </c>
      <c r="F843" s="138">
        <f t="shared" si="15"/>
        <v>6856762</v>
      </c>
      <c r="G843" s="38">
        <v>6856762</v>
      </c>
      <c r="H843" s="143">
        <v>0</v>
      </c>
      <c r="I843" s="143">
        <v>0</v>
      </c>
      <c r="J843" s="144" t="s">
        <v>97</v>
      </c>
      <c r="K843" s="142" t="s">
        <v>30</v>
      </c>
    </row>
    <row r="844" spans="1:11" ht="12" customHeight="1">
      <c r="A844" s="276" t="s">
        <v>1048</v>
      </c>
      <c r="B844" s="136" t="s">
        <v>874</v>
      </c>
      <c r="C844" s="142" t="s">
        <v>782</v>
      </c>
      <c r="D844" s="50">
        <v>44644</v>
      </c>
      <c r="E844" s="50">
        <v>44926</v>
      </c>
      <c r="F844" s="138">
        <f t="shared" si="15"/>
        <v>450000</v>
      </c>
      <c r="G844" s="38">
        <v>450000</v>
      </c>
      <c r="H844" s="143">
        <v>0</v>
      </c>
      <c r="I844" s="143">
        <v>0</v>
      </c>
      <c r="J844" s="144" t="s">
        <v>97</v>
      </c>
      <c r="K844" s="142" t="s">
        <v>30</v>
      </c>
    </row>
    <row r="845" spans="1:11" ht="12" customHeight="1">
      <c r="A845" s="276" t="s">
        <v>1049</v>
      </c>
      <c r="B845" s="136" t="s">
        <v>875</v>
      </c>
      <c r="C845" s="142" t="s">
        <v>782</v>
      </c>
      <c r="D845" s="50">
        <v>44634</v>
      </c>
      <c r="E845" s="50">
        <v>44926</v>
      </c>
      <c r="F845" s="138">
        <f t="shared" si="15"/>
        <v>3200000</v>
      </c>
      <c r="G845" s="38">
        <v>3200000</v>
      </c>
      <c r="H845" s="143">
        <v>0</v>
      </c>
      <c r="I845" s="143">
        <v>0</v>
      </c>
      <c r="J845" s="144" t="s">
        <v>97</v>
      </c>
      <c r="K845" s="142" t="s">
        <v>30</v>
      </c>
    </row>
    <row r="846" spans="1:11" ht="12" customHeight="1">
      <c r="A846" s="276" t="s">
        <v>1050</v>
      </c>
      <c r="B846" s="136" t="s">
        <v>876</v>
      </c>
      <c r="C846" s="142" t="s">
        <v>782</v>
      </c>
      <c r="D846" s="50">
        <v>43546</v>
      </c>
      <c r="E846" s="50">
        <v>44926</v>
      </c>
      <c r="F846" s="138">
        <f t="shared" si="15"/>
        <v>1000000</v>
      </c>
      <c r="G846" s="38">
        <v>1000000</v>
      </c>
      <c r="H846" s="143">
        <v>0</v>
      </c>
      <c r="I846" s="143">
        <v>0</v>
      </c>
      <c r="J846" s="144" t="s">
        <v>97</v>
      </c>
      <c r="K846" s="142" t="s">
        <v>30</v>
      </c>
    </row>
    <row r="847" spans="1:11" ht="12" customHeight="1">
      <c r="A847" s="276" t="s">
        <v>1051</v>
      </c>
      <c r="B847" s="136" t="s">
        <v>877</v>
      </c>
      <c r="C847" s="142" t="s">
        <v>782</v>
      </c>
      <c r="D847" s="50">
        <v>44364</v>
      </c>
      <c r="E847" s="50">
        <v>44926</v>
      </c>
      <c r="F847" s="138">
        <f t="shared" si="15"/>
        <v>1000000</v>
      </c>
      <c r="G847" s="38">
        <v>1000000</v>
      </c>
      <c r="H847" s="143">
        <v>0</v>
      </c>
      <c r="I847" s="143">
        <v>0</v>
      </c>
      <c r="J847" s="144" t="s">
        <v>97</v>
      </c>
      <c r="K847" s="142" t="s">
        <v>30</v>
      </c>
    </row>
    <row r="848" spans="1:11" ht="12" customHeight="1">
      <c r="A848" s="276" t="s">
        <v>1052</v>
      </c>
      <c r="B848" s="136" t="s">
        <v>878</v>
      </c>
      <c r="C848" s="142" t="s">
        <v>782</v>
      </c>
      <c r="D848" s="50">
        <v>44404</v>
      </c>
      <c r="E848" s="50">
        <v>44926</v>
      </c>
      <c r="F848" s="138">
        <f t="shared" si="15"/>
        <v>900000</v>
      </c>
      <c r="G848" s="38">
        <v>900000</v>
      </c>
      <c r="H848" s="143">
        <v>0</v>
      </c>
      <c r="I848" s="143">
        <v>0</v>
      </c>
      <c r="J848" s="144" t="s">
        <v>97</v>
      </c>
      <c r="K848" s="142" t="s">
        <v>30</v>
      </c>
    </row>
    <row r="849" spans="1:11" ht="12" customHeight="1">
      <c r="A849" s="276" t="s">
        <v>1053</v>
      </c>
      <c r="B849" s="136" t="s">
        <v>879</v>
      </c>
      <c r="C849" s="142" t="s">
        <v>782</v>
      </c>
      <c r="D849" s="50">
        <v>43486</v>
      </c>
      <c r="E849" s="50">
        <v>44926</v>
      </c>
      <c r="F849" s="138">
        <f t="shared" ref="F849:F855" si="16">+G849+H849*$C$4</f>
        <v>500000</v>
      </c>
      <c r="G849" s="38">
        <v>500000</v>
      </c>
      <c r="H849" s="143">
        <v>0</v>
      </c>
      <c r="I849" s="143">
        <v>0</v>
      </c>
      <c r="J849" s="144" t="s">
        <v>97</v>
      </c>
      <c r="K849" s="142" t="s">
        <v>30</v>
      </c>
    </row>
    <row r="850" spans="1:11" ht="12" customHeight="1">
      <c r="A850" s="276" t="s">
        <v>1054</v>
      </c>
      <c r="B850" s="136" t="s">
        <v>880</v>
      </c>
      <c r="C850" s="142" t="s">
        <v>782</v>
      </c>
      <c r="D850" s="50">
        <v>44280</v>
      </c>
      <c r="E850" s="50">
        <v>44926</v>
      </c>
      <c r="F850" s="138">
        <f t="shared" si="16"/>
        <v>1000000</v>
      </c>
      <c r="G850" s="38">
        <v>1000000</v>
      </c>
      <c r="H850" s="143">
        <v>0</v>
      </c>
      <c r="I850" s="143">
        <v>0</v>
      </c>
      <c r="J850" s="144" t="s">
        <v>97</v>
      </c>
      <c r="K850" s="142" t="s">
        <v>30</v>
      </c>
    </row>
    <row r="851" spans="1:11" ht="12" customHeight="1">
      <c r="A851" s="276" t="s">
        <v>1055</v>
      </c>
      <c r="B851" s="136" t="s">
        <v>881</v>
      </c>
      <c r="C851" s="142" t="s">
        <v>782</v>
      </c>
      <c r="D851" s="50">
        <v>44630</v>
      </c>
      <c r="E851" s="50">
        <v>44926</v>
      </c>
      <c r="F851" s="138">
        <f t="shared" si="16"/>
        <v>1000000</v>
      </c>
      <c r="G851" s="38">
        <v>1000000</v>
      </c>
      <c r="H851" s="143">
        <v>0</v>
      </c>
      <c r="I851" s="143">
        <v>0</v>
      </c>
      <c r="J851" s="144" t="s">
        <v>97</v>
      </c>
      <c r="K851" s="142" t="s">
        <v>30</v>
      </c>
    </row>
    <row r="852" spans="1:11" ht="12" customHeight="1">
      <c r="A852" s="276" t="s">
        <v>1056</v>
      </c>
      <c r="B852" s="136" t="s">
        <v>882</v>
      </c>
      <c r="C852" s="142" t="s">
        <v>782</v>
      </c>
      <c r="D852" s="50">
        <v>44630</v>
      </c>
      <c r="E852" s="50">
        <v>44926</v>
      </c>
      <c r="F852" s="138">
        <f t="shared" si="16"/>
        <v>1000000</v>
      </c>
      <c r="G852" s="38">
        <v>1000000</v>
      </c>
      <c r="H852" s="143">
        <v>0</v>
      </c>
      <c r="I852" s="143">
        <v>0</v>
      </c>
      <c r="J852" s="144" t="s">
        <v>97</v>
      </c>
      <c r="K852" s="142" t="s">
        <v>30</v>
      </c>
    </row>
    <row r="853" spans="1:11" ht="12" customHeight="1">
      <c r="A853" s="276" t="s">
        <v>1057</v>
      </c>
      <c r="B853" s="136" t="s">
        <v>883</v>
      </c>
      <c r="C853" s="142" t="s">
        <v>782</v>
      </c>
      <c r="D853" s="50">
        <v>44644</v>
      </c>
      <c r="E853" s="50">
        <v>44926</v>
      </c>
      <c r="F853" s="138">
        <f t="shared" si="16"/>
        <v>3000000</v>
      </c>
      <c r="G853" s="38">
        <v>3000000</v>
      </c>
      <c r="H853" s="143">
        <v>0</v>
      </c>
      <c r="I853" s="143">
        <v>0</v>
      </c>
      <c r="J853" s="144" t="s">
        <v>97</v>
      </c>
      <c r="K853" s="142" t="s">
        <v>30</v>
      </c>
    </row>
    <row r="854" spans="1:11" ht="12" customHeight="1">
      <c r="A854" s="276" t="s">
        <v>1058</v>
      </c>
      <c r="B854" s="136" t="s">
        <v>884</v>
      </c>
      <c r="C854" s="142" t="s">
        <v>782</v>
      </c>
      <c r="D854" s="50">
        <v>44438</v>
      </c>
      <c r="E854" s="50">
        <v>44926</v>
      </c>
      <c r="F854" s="138">
        <f t="shared" si="16"/>
        <v>2000000</v>
      </c>
      <c r="G854" s="38">
        <v>2000000</v>
      </c>
      <c r="H854" s="143">
        <v>0</v>
      </c>
      <c r="I854" s="143">
        <v>0</v>
      </c>
      <c r="J854" s="144" t="s">
        <v>97</v>
      </c>
      <c r="K854" s="142" t="s">
        <v>30</v>
      </c>
    </row>
    <row r="855" spans="1:11" ht="12" customHeight="1">
      <c r="A855" s="276" t="s">
        <v>885</v>
      </c>
      <c r="B855" s="136" t="s">
        <v>886</v>
      </c>
      <c r="C855" s="142" t="s">
        <v>782</v>
      </c>
      <c r="D855" s="50">
        <v>44438</v>
      </c>
      <c r="E855" s="50">
        <v>44926</v>
      </c>
      <c r="F855" s="138">
        <f t="shared" si="16"/>
        <v>450000</v>
      </c>
      <c r="G855" s="38">
        <v>450000</v>
      </c>
      <c r="H855" s="143">
        <v>0</v>
      </c>
      <c r="I855" s="143">
        <v>0</v>
      </c>
      <c r="J855" s="144" t="s">
        <v>97</v>
      </c>
      <c r="K855" s="142" t="s">
        <v>30</v>
      </c>
    </row>
    <row r="856" spans="1:11" ht="12" customHeight="1">
      <c r="A856" s="276" t="s">
        <v>1059</v>
      </c>
      <c r="B856" s="136" t="s">
        <v>887</v>
      </c>
      <c r="C856" s="142" t="s">
        <v>782</v>
      </c>
      <c r="D856" s="50">
        <v>43769</v>
      </c>
      <c r="E856" s="50">
        <v>44926</v>
      </c>
      <c r="F856" s="138">
        <f t="shared" ref="F856:F891" si="17">+G856+H856*$C$4</f>
        <v>3195191</v>
      </c>
      <c r="G856" s="51">
        <v>0</v>
      </c>
      <c r="H856" s="143">
        <v>461</v>
      </c>
      <c r="I856" s="143">
        <v>0</v>
      </c>
      <c r="J856" s="144" t="s">
        <v>97</v>
      </c>
      <c r="K856" s="142" t="s">
        <v>30</v>
      </c>
    </row>
    <row r="857" spans="1:11" ht="12" customHeight="1">
      <c r="A857" s="276" t="s">
        <v>1060</v>
      </c>
      <c r="B857" s="136" t="s">
        <v>888</v>
      </c>
      <c r="C857" s="142" t="s">
        <v>782</v>
      </c>
      <c r="D857" s="50">
        <v>44546</v>
      </c>
      <c r="E857" s="50">
        <v>44926</v>
      </c>
      <c r="F857" s="138">
        <f t="shared" si="17"/>
        <v>3465500</v>
      </c>
      <c r="G857" s="51">
        <v>0</v>
      </c>
      <c r="H857" s="143">
        <v>500</v>
      </c>
      <c r="I857" s="143">
        <v>0</v>
      </c>
      <c r="J857" s="144" t="s">
        <v>97</v>
      </c>
      <c r="K857" s="142" t="s">
        <v>30</v>
      </c>
    </row>
    <row r="858" spans="1:11" ht="12" customHeight="1">
      <c r="A858" s="276" t="s">
        <v>1061</v>
      </c>
      <c r="B858" s="136" t="s">
        <v>889</v>
      </c>
      <c r="C858" s="142" t="s">
        <v>782</v>
      </c>
      <c r="D858" s="50">
        <v>44032</v>
      </c>
      <c r="E858" s="50">
        <v>44926</v>
      </c>
      <c r="F858" s="138">
        <f t="shared" si="17"/>
        <v>3465500</v>
      </c>
      <c r="G858" s="51">
        <v>0</v>
      </c>
      <c r="H858" s="143">
        <v>500</v>
      </c>
      <c r="I858" s="143">
        <v>0</v>
      </c>
      <c r="J858" s="144" t="s">
        <v>97</v>
      </c>
      <c r="K858" s="142" t="s">
        <v>30</v>
      </c>
    </row>
    <row r="859" spans="1:11" ht="12" customHeight="1">
      <c r="A859" s="276" t="s">
        <v>1062</v>
      </c>
      <c r="B859" s="136" t="s">
        <v>890</v>
      </c>
      <c r="C859" s="142" t="s">
        <v>782</v>
      </c>
      <c r="D859" s="50">
        <v>44404</v>
      </c>
      <c r="E859" s="50">
        <v>44926</v>
      </c>
      <c r="F859" s="138">
        <f t="shared" si="17"/>
        <v>1871508.6199999999</v>
      </c>
      <c r="G859" s="51">
        <v>0</v>
      </c>
      <c r="H859" s="143">
        <v>270.02</v>
      </c>
      <c r="I859" s="143">
        <v>0</v>
      </c>
      <c r="J859" s="144" t="s">
        <v>97</v>
      </c>
      <c r="K859" s="142" t="s">
        <v>30</v>
      </c>
    </row>
    <row r="860" spans="1:11" ht="12" customHeight="1">
      <c r="A860" s="276" t="s">
        <v>1063</v>
      </c>
      <c r="B860" s="136" t="s">
        <v>890</v>
      </c>
      <c r="C860" s="142" t="s">
        <v>782</v>
      </c>
      <c r="D860" s="50">
        <v>44572</v>
      </c>
      <c r="E860" s="50">
        <v>44926</v>
      </c>
      <c r="F860" s="138">
        <f t="shared" si="17"/>
        <v>1871370</v>
      </c>
      <c r="G860" s="51">
        <v>0</v>
      </c>
      <c r="H860" s="143">
        <v>270</v>
      </c>
      <c r="I860" s="143">
        <v>0</v>
      </c>
      <c r="J860" s="144" t="s">
        <v>97</v>
      </c>
      <c r="K860" s="142" t="s">
        <v>30</v>
      </c>
    </row>
    <row r="861" spans="1:11" ht="12" customHeight="1">
      <c r="A861" s="276" t="s">
        <v>1064</v>
      </c>
      <c r="B861" s="136" t="s">
        <v>891</v>
      </c>
      <c r="C861" s="142" t="s">
        <v>782</v>
      </c>
      <c r="D861" s="50">
        <v>43426</v>
      </c>
      <c r="E861" s="50">
        <v>44926</v>
      </c>
      <c r="F861" s="138">
        <f t="shared" si="17"/>
        <v>11782700</v>
      </c>
      <c r="G861" s="51">
        <v>0</v>
      </c>
      <c r="H861" s="143">
        <v>1700</v>
      </c>
      <c r="I861" s="143">
        <v>0</v>
      </c>
      <c r="J861" s="144" t="s">
        <v>97</v>
      </c>
      <c r="K861" s="142" t="s">
        <v>30</v>
      </c>
    </row>
    <row r="862" spans="1:11" ht="12" customHeight="1">
      <c r="A862" s="276" t="s">
        <v>1065</v>
      </c>
      <c r="B862" s="136" t="s">
        <v>892</v>
      </c>
      <c r="C862" s="142" t="s">
        <v>782</v>
      </c>
      <c r="D862" s="50">
        <v>43875</v>
      </c>
      <c r="E862" s="50">
        <v>44926</v>
      </c>
      <c r="F862" s="138">
        <f t="shared" si="17"/>
        <v>3465500</v>
      </c>
      <c r="G862" s="51">
        <v>0</v>
      </c>
      <c r="H862" s="143">
        <v>500</v>
      </c>
      <c r="I862" s="143">
        <v>0</v>
      </c>
      <c r="J862" s="144" t="s">
        <v>97</v>
      </c>
      <c r="K862" s="142" t="s">
        <v>30</v>
      </c>
    </row>
    <row r="863" spans="1:11" ht="12" customHeight="1">
      <c r="A863" s="276" t="s">
        <v>1066</v>
      </c>
      <c r="B863" s="136" t="s">
        <v>892</v>
      </c>
      <c r="C863" s="142" t="s">
        <v>782</v>
      </c>
      <c r="D863" s="50">
        <v>44559</v>
      </c>
      <c r="E863" s="50">
        <v>44926</v>
      </c>
      <c r="F863" s="138">
        <f t="shared" si="17"/>
        <v>3465500</v>
      </c>
      <c r="G863" s="51">
        <v>0</v>
      </c>
      <c r="H863" s="143">
        <v>500</v>
      </c>
      <c r="I863" s="143">
        <v>0</v>
      </c>
      <c r="J863" s="144" t="s">
        <v>97</v>
      </c>
      <c r="K863" s="142" t="s">
        <v>30</v>
      </c>
    </row>
    <row r="864" spans="1:11" ht="12" customHeight="1">
      <c r="A864" s="276" t="s">
        <v>1067</v>
      </c>
      <c r="B864" s="136" t="s">
        <v>892</v>
      </c>
      <c r="C864" s="142" t="s">
        <v>782</v>
      </c>
      <c r="D864" s="50">
        <v>44559</v>
      </c>
      <c r="E864" s="50">
        <v>44926</v>
      </c>
      <c r="F864" s="138">
        <f t="shared" si="17"/>
        <v>3465500</v>
      </c>
      <c r="G864" s="51">
        <v>0</v>
      </c>
      <c r="H864" s="143">
        <v>500</v>
      </c>
      <c r="I864" s="143">
        <v>0</v>
      </c>
      <c r="J864" s="144" t="s">
        <v>97</v>
      </c>
      <c r="K864" s="142" t="s">
        <v>30</v>
      </c>
    </row>
    <row r="865" spans="1:11" ht="12" customHeight="1">
      <c r="A865" s="276" t="s">
        <v>893</v>
      </c>
      <c r="B865" s="136" t="s">
        <v>894</v>
      </c>
      <c r="C865" s="142" t="s">
        <v>782</v>
      </c>
      <c r="D865" s="50">
        <v>43738</v>
      </c>
      <c r="E865" s="50">
        <v>44926</v>
      </c>
      <c r="F865" s="138">
        <f t="shared" si="17"/>
        <v>5185635.58</v>
      </c>
      <c r="G865" s="51">
        <v>0</v>
      </c>
      <c r="H865" s="143">
        <v>748.18</v>
      </c>
      <c r="I865" s="143">
        <v>0</v>
      </c>
      <c r="J865" s="144" t="s">
        <v>97</v>
      </c>
      <c r="K865" s="142" t="s">
        <v>30</v>
      </c>
    </row>
    <row r="866" spans="1:11" ht="12" customHeight="1">
      <c r="A866" s="276" t="s">
        <v>1068</v>
      </c>
      <c r="B866" s="136" t="s">
        <v>895</v>
      </c>
      <c r="C866" s="142" t="s">
        <v>782</v>
      </c>
      <c r="D866" s="50">
        <v>44503</v>
      </c>
      <c r="E866" s="50">
        <v>44926</v>
      </c>
      <c r="F866" s="138">
        <f t="shared" si="17"/>
        <v>8317200</v>
      </c>
      <c r="G866" s="51">
        <v>0</v>
      </c>
      <c r="H866" s="143">
        <v>1200</v>
      </c>
      <c r="I866" s="143">
        <v>0</v>
      </c>
      <c r="J866" s="144" t="s">
        <v>97</v>
      </c>
      <c r="K866" s="142" t="s">
        <v>30</v>
      </c>
    </row>
    <row r="867" spans="1:11" ht="12" customHeight="1">
      <c r="A867" s="276" t="s">
        <v>1069</v>
      </c>
      <c r="B867" s="136" t="s">
        <v>896</v>
      </c>
      <c r="C867" s="142" t="s">
        <v>782</v>
      </c>
      <c r="D867" s="50">
        <v>44264</v>
      </c>
      <c r="E867" s="50">
        <v>44926</v>
      </c>
      <c r="F867" s="138">
        <f t="shared" si="17"/>
        <v>6931000</v>
      </c>
      <c r="G867" s="51">
        <v>0</v>
      </c>
      <c r="H867" s="143">
        <v>1000</v>
      </c>
      <c r="I867" s="143">
        <v>0</v>
      </c>
      <c r="J867" s="144" t="s">
        <v>97</v>
      </c>
      <c r="K867" s="142" t="s">
        <v>30</v>
      </c>
    </row>
    <row r="868" spans="1:11" ht="12" customHeight="1">
      <c r="A868" s="276" t="s">
        <v>1070</v>
      </c>
      <c r="B868" s="136" t="s">
        <v>897</v>
      </c>
      <c r="C868" s="142" t="s">
        <v>782</v>
      </c>
      <c r="D868" s="50">
        <v>44579</v>
      </c>
      <c r="E868" s="50">
        <v>44926</v>
      </c>
      <c r="F868" s="138">
        <f t="shared" si="17"/>
        <v>3465500</v>
      </c>
      <c r="G868" s="51">
        <v>0</v>
      </c>
      <c r="H868" s="143">
        <v>500</v>
      </c>
      <c r="I868" s="143">
        <v>0</v>
      </c>
      <c r="J868" s="144" t="s">
        <v>97</v>
      </c>
      <c r="K868" s="142" t="s">
        <v>30</v>
      </c>
    </row>
    <row r="869" spans="1:11" ht="12" customHeight="1">
      <c r="A869" s="276" t="s">
        <v>1071</v>
      </c>
      <c r="B869" s="136" t="s">
        <v>898</v>
      </c>
      <c r="C869" s="142" t="s">
        <v>782</v>
      </c>
      <c r="D869" s="50">
        <v>43738</v>
      </c>
      <c r="E869" s="50">
        <v>44926</v>
      </c>
      <c r="F869" s="138">
        <f t="shared" si="17"/>
        <v>9939054</v>
      </c>
      <c r="G869" s="51">
        <v>0</v>
      </c>
      <c r="H869" s="143">
        <v>1434</v>
      </c>
      <c r="I869" s="143">
        <v>0</v>
      </c>
      <c r="J869" s="144" t="s">
        <v>97</v>
      </c>
      <c r="K869" s="142" t="s">
        <v>30</v>
      </c>
    </row>
    <row r="870" spans="1:11" ht="12" customHeight="1">
      <c r="A870" s="276" t="s">
        <v>1072</v>
      </c>
      <c r="B870" s="136" t="s">
        <v>899</v>
      </c>
      <c r="C870" s="142" t="s">
        <v>782</v>
      </c>
      <c r="D870" s="50">
        <v>44530</v>
      </c>
      <c r="E870" s="50">
        <v>44926</v>
      </c>
      <c r="F870" s="138">
        <f t="shared" si="17"/>
        <v>1954542</v>
      </c>
      <c r="G870" s="51">
        <v>0</v>
      </c>
      <c r="H870" s="143">
        <v>282</v>
      </c>
      <c r="I870" s="143">
        <v>0</v>
      </c>
      <c r="J870" s="144" t="s">
        <v>97</v>
      </c>
      <c r="K870" s="142" t="s">
        <v>30</v>
      </c>
    </row>
    <row r="871" spans="1:11" ht="12" customHeight="1">
      <c r="A871" s="276" t="s">
        <v>1073</v>
      </c>
      <c r="B871" s="136" t="s">
        <v>900</v>
      </c>
      <c r="C871" s="142" t="s">
        <v>782</v>
      </c>
      <c r="D871" s="50">
        <v>44418</v>
      </c>
      <c r="E871" s="50">
        <v>44926</v>
      </c>
      <c r="F871" s="138">
        <f t="shared" si="17"/>
        <v>3465500</v>
      </c>
      <c r="G871" s="51">
        <v>0</v>
      </c>
      <c r="H871" s="143">
        <v>500</v>
      </c>
      <c r="I871" s="143">
        <v>0</v>
      </c>
      <c r="J871" s="144" t="s">
        <v>97</v>
      </c>
      <c r="K871" s="142" t="s">
        <v>30</v>
      </c>
    </row>
    <row r="872" spans="1:11" ht="12" customHeight="1">
      <c r="A872" s="276" t="s">
        <v>1074</v>
      </c>
      <c r="B872" s="136" t="s">
        <v>901</v>
      </c>
      <c r="C872" s="142" t="s">
        <v>782</v>
      </c>
      <c r="D872" s="50">
        <v>42807</v>
      </c>
      <c r="E872" s="50">
        <v>44926</v>
      </c>
      <c r="F872" s="138">
        <f t="shared" si="17"/>
        <v>6931000</v>
      </c>
      <c r="G872" s="51">
        <v>0</v>
      </c>
      <c r="H872" s="143">
        <v>1000</v>
      </c>
      <c r="I872" s="143">
        <v>0</v>
      </c>
      <c r="J872" s="144" t="s">
        <v>97</v>
      </c>
      <c r="K872" s="142" t="s">
        <v>30</v>
      </c>
    </row>
    <row r="873" spans="1:11" ht="12" customHeight="1">
      <c r="A873" s="276" t="s">
        <v>1075</v>
      </c>
      <c r="B873" s="136" t="s">
        <v>902</v>
      </c>
      <c r="C873" s="142" t="s">
        <v>782</v>
      </c>
      <c r="D873" s="50">
        <v>43571</v>
      </c>
      <c r="E873" s="50">
        <v>44926</v>
      </c>
      <c r="F873" s="138">
        <f t="shared" si="17"/>
        <v>415860</v>
      </c>
      <c r="G873" s="51">
        <v>0</v>
      </c>
      <c r="H873" s="143">
        <v>60</v>
      </c>
      <c r="I873" s="143">
        <v>0</v>
      </c>
      <c r="J873" s="144" t="s">
        <v>97</v>
      </c>
      <c r="K873" s="142" t="s">
        <v>30</v>
      </c>
    </row>
    <row r="874" spans="1:11" ht="12" customHeight="1">
      <c r="A874" s="276" t="s">
        <v>1076</v>
      </c>
      <c r="B874" s="136" t="s">
        <v>830</v>
      </c>
      <c r="C874" s="142" t="s">
        <v>782</v>
      </c>
      <c r="D874" s="50">
        <v>44482</v>
      </c>
      <c r="E874" s="50">
        <v>44926</v>
      </c>
      <c r="F874" s="138">
        <f t="shared" si="17"/>
        <v>1039650</v>
      </c>
      <c r="G874" s="51">
        <v>0</v>
      </c>
      <c r="H874" s="143">
        <v>150</v>
      </c>
      <c r="I874" s="143">
        <v>0</v>
      </c>
      <c r="J874" s="144" t="s">
        <v>97</v>
      </c>
      <c r="K874" s="142" t="s">
        <v>30</v>
      </c>
    </row>
    <row r="875" spans="1:11" ht="12" customHeight="1">
      <c r="A875" s="276" t="s">
        <v>1077</v>
      </c>
      <c r="B875" s="136" t="s">
        <v>903</v>
      </c>
      <c r="C875" s="142" t="s">
        <v>782</v>
      </c>
      <c r="D875" s="50">
        <v>44614</v>
      </c>
      <c r="E875" s="50">
        <v>44926</v>
      </c>
      <c r="F875" s="138">
        <f t="shared" si="17"/>
        <v>6931000</v>
      </c>
      <c r="G875" s="51">
        <v>0</v>
      </c>
      <c r="H875" s="143">
        <v>1000</v>
      </c>
      <c r="I875" s="143">
        <v>0</v>
      </c>
      <c r="J875" s="144" t="s">
        <v>97</v>
      </c>
      <c r="K875" s="142" t="s">
        <v>30</v>
      </c>
    </row>
    <row r="876" spans="1:11" ht="12" customHeight="1">
      <c r="A876" s="276" t="s">
        <v>904</v>
      </c>
      <c r="B876" s="136" t="s">
        <v>905</v>
      </c>
      <c r="C876" s="142" t="s">
        <v>782</v>
      </c>
      <c r="D876" s="50">
        <v>44326</v>
      </c>
      <c r="E876" s="50">
        <v>44926</v>
      </c>
      <c r="F876" s="138">
        <f t="shared" si="17"/>
        <v>693100</v>
      </c>
      <c r="G876" s="51">
        <v>0</v>
      </c>
      <c r="H876" s="143">
        <v>100</v>
      </c>
      <c r="I876" s="143">
        <v>0</v>
      </c>
      <c r="J876" s="144" t="s">
        <v>97</v>
      </c>
      <c r="K876" s="142" t="s">
        <v>30</v>
      </c>
    </row>
    <row r="877" spans="1:11" ht="12" customHeight="1">
      <c r="A877" s="276" t="s">
        <v>1078</v>
      </c>
      <c r="B877" s="136" t="s">
        <v>906</v>
      </c>
      <c r="C877" s="142" t="s">
        <v>782</v>
      </c>
      <c r="D877" s="50">
        <v>44649</v>
      </c>
      <c r="E877" s="50">
        <v>44926</v>
      </c>
      <c r="F877" s="138">
        <f t="shared" si="17"/>
        <v>505963</v>
      </c>
      <c r="G877" s="51">
        <v>0</v>
      </c>
      <c r="H877" s="143">
        <v>73</v>
      </c>
      <c r="I877" s="143">
        <v>0</v>
      </c>
      <c r="J877" s="144" t="s">
        <v>97</v>
      </c>
      <c r="K877" s="142" t="s">
        <v>30</v>
      </c>
    </row>
    <row r="878" spans="1:11" ht="12" customHeight="1">
      <c r="A878" s="276" t="s">
        <v>1079</v>
      </c>
      <c r="B878" s="136" t="s">
        <v>907</v>
      </c>
      <c r="C878" s="142" t="s">
        <v>782</v>
      </c>
      <c r="D878" s="50">
        <v>43396</v>
      </c>
      <c r="E878" s="50">
        <v>44926</v>
      </c>
      <c r="F878" s="138">
        <f t="shared" si="17"/>
        <v>2425850</v>
      </c>
      <c r="G878" s="51">
        <v>0</v>
      </c>
      <c r="H878" s="143">
        <v>350</v>
      </c>
      <c r="I878" s="143">
        <v>0</v>
      </c>
      <c r="J878" s="144" t="s">
        <v>97</v>
      </c>
      <c r="K878" s="142" t="s">
        <v>30</v>
      </c>
    </row>
    <row r="879" spans="1:11" ht="12" customHeight="1">
      <c r="A879" s="276" t="s">
        <v>1080</v>
      </c>
      <c r="B879" s="136" t="s">
        <v>908</v>
      </c>
      <c r="C879" s="142" t="s">
        <v>782</v>
      </c>
      <c r="D879" s="50">
        <v>43795</v>
      </c>
      <c r="E879" s="50">
        <v>44926</v>
      </c>
      <c r="F879" s="138">
        <f t="shared" si="17"/>
        <v>742518.02999999991</v>
      </c>
      <c r="G879" s="51">
        <v>0</v>
      </c>
      <c r="H879" s="143">
        <v>107.13</v>
      </c>
      <c r="I879" s="143">
        <v>0</v>
      </c>
      <c r="J879" s="144" t="s">
        <v>97</v>
      </c>
      <c r="K879" s="142" t="s">
        <v>30</v>
      </c>
    </row>
    <row r="880" spans="1:11" ht="12" customHeight="1">
      <c r="A880" s="276" t="s">
        <v>1081</v>
      </c>
      <c r="B880" s="136" t="s">
        <v>909</v>
      </c>
      <c r="C880" s="142" t="s">
        <v>782</v>
      </c>
      <c r="D880" s="50">
        <v>44530</v>
      </c>
      <c r="E880" s="50">
        <v>44926</v>
      </c>
      <c r="F880" s="138">
        <f t="shared" si="17"/>
        <v>3465500</v>
      </c>
      <c r="G880" s="51">
        <v>0</v>
      </c>
      <c r="H880" s="143">
        <v>500</v>
      </c>
      <c r="I880" s="143">
        <v>0</v>
      </c>
      <c r="J880" s="144" t="s">
        <v>97</v>
      </c>
      <c r="K880" s="142" t="s">
        <v>30</v>
      </c>
    </row>
    <row r="881" spans="1:11" ht="12" customHeight="1">
      <c r="A881" s="276" t="s">
        <v>1082</v>
      </c>
      <c r="B881" s="136" t="s">
        <v>910</v>
      </c>
      <c r="C881" s="142" t="s">
        <v>782</v>
      </c>
      <c r="D881" s="50">
        <v>44182</v>
      </c>
      <c r="E881" s="50">
        <v>44926</v>
      </c>
      <c r="F881" s="138">
        <f t="shared" si="17"/>
        <v>7450825</v>
      </c>
      <c r="G881" s="51">
        <v>0</v>
      </c>
      <c r="H881" s="143">
        <v>1075</v>
      </c>
      <c r="I881" s="143">
        <v>0</v>
      </c>
      <c r="J881" s="144" t="s">
        <v>97</v>
      </c>
      <c r="K881" s="142" t="s">
        <v>30</v>
      </c>
    </row>
    <row r="882" spans="1:11" ht="12" customHeight="1">
      <c r="A882" s="276" t="s">
        <v>1083</v>
      </c>
      <c r="B882" s="136" t="s">
        <v>911</v>
      </c>
      <c r="C882" s="142" t="s">
        <v>782</v>
      </c>
      <c r="D882" s="50">
        <v>44502</v>
      </c>
      <c r="E882" s="50">
        <v>44926</v>
      </c>
      <c r="F882" s="138">
        <f t="shared" si="17"/>
        <v>1004995</v>
      </c>
      <c r="G882" s="51">
        <v>0</v>
      </c>
      <c r="H882" s="143">
        <v>145</v>
      </c>
      <c r="I882" s="143">
        <v>0</v>
      </c>
      <c r="J882" s="144" t="s">
        <v>97</v>
      </c>
      <c r="K882" s="142" t="s">
        <v>30</v>
      </c>
    </row>
    <row r="883" spans="1:11" ht="12" customHeight="1">
      <c r="A883" s="276" t="s">
        <v>1084</v>
      </c>
      <c r="B883" s="136" t="s">
        <v>912</v>
      </c>
      <c r="C883" s="142" t="s">
        <v>782</v>
      </c>
      <c r="D883" s="50">
        <v>44558</v>
      </c>
      <c r="E883" s="50">
        <v>44926</v>
      </c>
      <c r="F883" s="138">
        <f t="shared" si="17"/>
        <v>3160674.6199999996</v>
      </c>
      <c r="G883" s="51">
        <v>0</v>
      </c>
      <c r="H883" s="143">
        <v>456.02</v>
      </c>
      <c r="I883" s="143">
        <v>0</v>
      </c>
      <c r="J883" s="144" t="s">
        <v>97</v>
      </c>
      <c r="K883" s="142" t="s">
        <v>30</v>
      </c>
    </row>
    <row r="884" spans="1:11" ht="12" customHeight="1">
      <c r="A884" s="276" t="s">
        <v>1085</v>
      </c>
      <c r="B884" s="136" t="s">
        <v>913</v>
      </c>
      <c r="C884" s="142" t="s">
        <v>782</v>
      </c>
      <c r="D884" s="50">
        <v>44475</v>
      </c>
      <c r="E884" s="50">
        <v>44926</v>
      </c>
      <c r="F884" s="138">
        <f t="shared" si="17"/>
        <v>1386200</v>
      </c>
      <c r="G884" s="51">
        <v>0</v>
      </c>
      <c r="H884" s="143">
        <v>200</v>
      </c>
      <c r="I884" s="143">
        <v>0</v>
      </c>
      <c r="J884" s="144" t="s">
        <v>97</v>
      </c>
      <c r="K884" s="142" t="s">
        <v>30</v>
      </c>
    </row>
    <row r="885" spans="1:11" ht="12" customHeight="1">
      <c r="A885" s="276" t="s">
        <v>1086</v>
      </c>
      <c r="B885" s="136" t="s">
        <v>914</v>
      </c>
      <c r="C885" s="142" t="s">
        <v>782</v>
      </c>
      <c r="D885" s="50">
        <v>44201</v>
      </c>
      <c r="E885" s="50">
        <v>44926</v>
      </c>
      <c r="F885" s="138">
        <f t="shared" si="17"/>
        <v>3465500</v>
      </c>
      <c r="G885" s="51">
        <v>0</v>
      </c>
      <c r="H885" s="143">
        <v>500</v>
      </c>
      <c r="I885" s="143">
        <v>0</v>
      </c>
      <c r="J885" s="144" t="s">
        <v>97</v>
      </c>
      <c r="K885" s="142" t="s">
        <v>30</v>
      </c>
    </row>
    <row r="886" spans="1:11" ht="12" customHeight="1">
      <c r="A886" s="276" t="s">
        <v>915</v>
      </c>
      <c r="B886" s="136" t="s">
        <v>916</v>
      </c>
      <c r="C886" s="142" t="s">
        <v>782</v>
      </c>
      <c r="D886" s="50">
        <v>43738</v>
      </c>
      <c r="E886" s="50">
        <v>44926</v>
      </c>
      <c r="F886" s="138">
        <f t="shared" si="17"/>
        <v>673485.27</v>
      </c>
      <c r="G886" s="51">
        <v>0</v>
      </c>
      <c r="H886" s="143">
        <v>97.17</v>
      </c>
      <c r="I886" s="143">
        <v>0</v>
      </c>
      <c r="J886" s="144" t="s">
        <v>97</v>
      </c>
      <c r="K886" s="142" t="s">
        <v>30</v>
      </c>
    </row>
    <row r="887" spans="1:11" ht="12" customHeight="1">
      <c r="A887" s="276" t="s">
        <v>1087</v>
      </c>
      <c r="B887" s="136" t="s">
        <v>917</v>
      </c>
      <c r="C887" s="142" t="s">
        <v>782</v>
      </c>
      <c r="D887" s="50">
        <v>43281</v>
      </c>
      <c r="E887" s="50">
        <v>44926</v>
      </c>
      <c r="F887" s="138">
        <f t="shared" si="17"/>
        <v>1541107.8499999999</v>
      </c>
      <c r="G887" s="51">
        <v>0</v>
      </c>
      <c r="H887" s="143">
        <v>222.35</v>
      </c>
      <c r="I887" s="143">
        <v>0</v>
      </c>
      <c r="J887" s="144" t="s">
        <v>97</v>
      </c>
      <c r="K887" s="142" t="s">
        <v>30</v>
      </c>
    </row>
    <row r="888" spans="1:11" ht="12" customHeight="1">
      <c r="A888" s="276" t="s">
        <v>918</v>
      </c>
      <c r="B888" s="136" t="s">
        <v>919</v>
      </c>
      <c r="C888" s="142" t="s">
        <v>782</v>
      </c>
      <c r="D888" s="50">
        <v>43809</v>
      </c>
      <c r="E888" s="50">
        <v>44926</v>
      </c>
      <c r="F888" s="138">
        <f t="shared" si="17"/>
        <v>684782.79999999993</v>
      </c>
      <c r="G888" s="51">
        <v>0</v>
      </c>
      <c r="H888" s="143">
        <v>98.8</v>
      </c>
      <c r="I888" s="143">
        <v>0</v>
      </c>
      <c r="J888" s="144" t="s">
        <v>97</v>
      </c>
      <c r="K888" s="142" t="s">
        <v>30</v>
      </c>
    </row>
    <row r="889" spans="1:11" ht="12" customHeight="1">
      <c r="A889" s="276" t="s">
        <v>1088</v>
      </c>
      <c r="B889" s="136" t="s">
        <v>920</v>
      </c>
      <c r="C889" s="142" t="s">
        <v>782</v>
      </c>
      <c r="D889" s="50">
        <v>44062</v>
      </c>
      <c r="E889" s="50">
        <v>44926</v>
      </c>
      <c r="F889" s="138">
        <f t="shared" si="17"/>
        <v>8317200</v>
      </c>
      <c r="G889" s="51">
        <v>0</v>
      </c>
      <c r="H889" s="143">
        <v>1200</v>
      </c>
      <c r="I889" s="143">
        <v>0</v>
      </c>
      <c r="J889" s="144" t="s">
        <v>97</v>
      </c>
      <c r="K889" s="142" t="s">
        <v>30</v>
      </c>
    </row>
    <row r="890" spans="1:11" ht="12" customHeight="1">
      <c r="A890" s="276" t="s">
        <v>1089</v>
      </c>
      <c r="B890" s="136" t="s">
        <v>921</v>
      </c>
      <c r="C890" s="142" t="s">
        <v>782</v>
      </c>
      <c r="D890" s="50">
        <v>43746</v>
      </c>
      <c r="E890" s="50">
        <v>44926</v>
      </c>
      <c r="F890" s="138">
        <f t="shared" si="17"/>
        <v>2714664.77</v>
      </c>
      <c r="G890" s="51">
        <v>0</v>
      </c>
      <c r="H890" s="143">
        <v>391.67</v>
      </c>
      <c r="I890" s="143">
        <v>0</v>
      </c>
      <c r="J890" s="144" t="s">
        <v>97</v>
      </c>
      <c r="K890" s="142" t="s">
        <v>30</v>
      </c>
    </row>
    <row r="891" spans="1:11" ht="12" customHeight="1">
      <c r="A891" s="276" t="s">
        <v>1090</v>
      </c>
      <c r="B891" s="136" t="s">
        <v>922</v>
      </c>
      <c r="C891" s="142" t="s">
        <v>782</v>
      </c>
      <c r="D891" s="50">
        <v>44260</v>
      </c>
      <c r="E891" s="50">
        <v>44926</v>
      </c>
      <c r="F891" s="138">
        <f t="shared" si="17"/>
        <v>1617418.1600000001</v>
      </c>
      <c r="G891" s="51">
        <v>0</v>
      </c>
      <c r="H891" s="143">
        <v>233.36</v>
      </c>
      <c r="I891" s="143">
        <v>0</v>
      </c>
      <c r="J891" s="144" t="s">
        <v>97</v>
      </c>
      <c r="K891" s="142" t="s">
        <v>30</v>
      </c>
    </row>
    <row r="892" spans="1:11" ht="12" customHeight="1">
      <c r="A892" s="276"/>
      <c r="B892" s="47" t="s">
        <v>923</v>
      </c>
      <c r="C892" s="142" t="s">
        <v>782</v>
      </c>
      <c r="D892" s="50">
        <v>44253</v>
      </c>
      <c r="E892" s="50">
        <v>44926</v>
      </c>
      <c r="F892" s="138">
        <f>+G892+H892*$C$4</f>
        <v>3596308</v>
      </c>
      <c r="G892" s="51">
        <v>3596308</v>
      </c>
      <c r="H892" s="143">
        <v>0</v>
      </c>
      <c r="I892" s="143">
        <v>0</v>
      </c>
      <c r="J892" s="144" t="s">
        <v>97</v>
      </c>
      <c r="K892" s="142" t="s">
        <v>30</v>
      </c>
    </row>
    <row r="893" spans="1:11" ht="12" customHeight="1">
      <c r="A893" s="276"/>
      <c r="B893" s="47" t="s">
        <v>924</v>
      </c>
      <c r="C893" s="142" t="s">
        <v>782</v>
      </c>
      <c r="D893" s="50">
        <v>44561</v>
      </c>
      <c r="E893" s="50">
        <v>44926</v>
      </c>
      <c r="F893" s="138">
        <f>+G893+H893*$C$4</f>
        <v>171295899</v>
      </c>
      <c r="G893" s="138">
        <v>171295899</v>
      </c>
      <c r="H893" s="143">
        <v>0</v>
      </c>
      <c r="I893" s="143">
        <v>0</v>
      </c>
      <c r="J893" s="144" t="s">
        <v>97</v>
      </c>
      <c r="K893" s="142" t="s">
        <v>30</v>
      </c>
    </row>
    <row r="894" spans="1:11" ht="12" customHeight="1">
      <c r="A894" s="276"/>
      <c r="B894" s="136" t="s">
        <v>749</v>
      </c>
      <c r="C894" s="142" t="s">
        <v>782</v>
      </c>
      <c r="D894" s="50">
        <v>44560</v>
      </c>
      <c r="E894" s="50">
        <v>44926</v>
      </c>
      <c r="F894" s="138">
        <f>+G894+H894*$C$4</f>
        <v>6191044984.4900007</v>
      </c>
      <c r="G894" s="51">
        <v>0</v>
      </c>
      <c r="H894" s="143">
        <v>893239.79</v>
      </c>
      <c r="I894" s="143">
        <v>0</v>
      </c>
      <c r="J894" s="144"/>
      <c r="K894" s="142"/>
    </row>
    <row r="895" spans="1:11" ht="12" customHeight="1">
      <c r="A895" s="276"/>
      <c r="B895" s="47" t="s">
        <v>925</v>
      </c>
      <c r="C895" s="142" t="s">
        <v>782</v>
      </c>
      <c r="D895" s="50">
        <v>44560</v>
      </c>
      <c r="E895" s="50">
        <v>44926</v>
      </c>
      <c r="F895" s="138">
        <f>+G895+H895*$C$4</f>
        <v>17312205292.990002</v>
      </c>
      <c r="G895" s="51">
        <v>0</v>
      </c>
      <c r="H895" s="143">
        <v>2497793.29</v>
      </c>
      <c r="I895" s="143">
        <v>0</v>
      </c>
      <c r="J895" s="144"/>
      <c r="K895" s="142"/>
    </row>
    <row r="896" spans="1:11" ht="12" customHeight="1">
      <c r="A896" s="276"/>
      <c r="B896" s="47" t="s">
        <v>926</v>
      </c>
      <c r="C896" s="142" t="s">
        <v>782</v>
      </c>
      <c r="D896" s="50">
        <v>44560</v>
      </c>
      <c r="E896" s="50">
        <v>44926</v>
      </c>
      <c r="F896" s="138">
        <f>+G896+H896*$C$4</f>
        <v>372402.63</v>
      </c>
      <c r="G896" s="51">
        <v>0</v>
      </c>
      <c r="H896" s="143">
        <v>53.73</v>
      </c>
      <c r="I896" s="143">
        <v>0</v>
      </c>
      <c r="J896" s="144"/>
      <c r="K896" s="142"/>
    </row>
    <row r="897" spans="1:11" ht="12" customHeight="1">
      <c r="A897" s="276"/>
      <c r="B897" s="149" t="s">
        <v>777</v>
      </c>
      <c r="C897" s="142" t="s">
        <v>782</v>
      </c>
      <c r="D897" s="50">
        <v>44560</v>
      </c>
      <c r="E897" s="50">
        <v>44926</v>
      </c>
      <c r="F897" s="138">
        <f>+G897+H897+I897*$C$5</f>
        <v>18863923.199999999</v>
      </c>
      <c r="G897" s="51">
        <v>0</v>
      </c>
      <c r="H897" s="143">
        <v>0</v>
      </c>
      <c r="I897" s="143">
        <v>2456.2399999999998</v>
      </c>
      <c r="J897" s="144"/>
      <c r="K897" s="142"/>
    </row>
    <row r="898" spans="1:11" ht="12" customHeight="1">
      <c r="A898" s="279"/>
      <c r="B898" s="150"/>
      <c r="C898" s="150"/>
      <c r="D898" s="151"/>
      <c r="E898" s="152" t="s">
        <v>69</v>
      </c>
      <c r="F898" s="153">
        <f>+SUM(F9:F897)+2</f>
        <v>123372325751.39003</v>
      </c>
      <c r="G898" s="153">
        <f>+SUM(G9:G897)</f>
        <v>1702811978</v>
      </c>
      <c r="H898" s="154">
        <f>+SUM(H9:H897)</f>
        <v>15456098.889999989</v>
      </c>
      <c r="I898" s="154">
        <f>+SUM(I9:I897)</f>
        <v>1893657.8600000006</v>
      </c>
      <c r="J898" s="71"/>
      <c r="K898" s="71"/>
    </row>
    <row r="899" spans="1:11" ht="13.5" customHeight="1">
      <c r="A899" s="280" t="s">
        <v>927</v>
      </c>
      <c r="B899" s="155"/>
      <c r="C899" s="156"/>
      <c r="D899" s="157"/>
      <c r="E899" s="158"/>
      <c r="F899" s="159">
        <f>ROUND(+G899+H899*$C$4,0)+(I899)</f>
        <v>-89723597</v>
      </c>
      <c r="G899" s="68">
        <v>0</v>
      </c>
      <c r="H899" s="160">
        <v>-12945.26</v>
      </c>
      <c r="I899" s="160">
        <v>0</v>
      </c>
      <c r="J899" s="161"/>
      <c r="K899" s="162"/>
    </row>
    <row r="900" spans="1:11" ht="13.5" customHeight="1">
      <c r="A900" s="281" t="s">
        <v>928</v>
      </c>
      <c r="B900" s="100"/>
      <c r="C900" s="163"/>
      <c r="D900" s="101"/>
      <c r="E900" s="164"/>
      <c r="F900" s="63">
        <f>+G900+H900+I900*$C$5</f>
        <v>-227111040</v>
      </c>
      <c r="G900" s="64">
        <v>0</v>
      </c>
      <c r="H900" s="65">
        <v>0</v>
      </c>
      <c r="I900" s="65">
        <v>-29571.75</v>
      </c>
      <c r="J900" s="161"/>
      <c r="K900" s="162"/>
    </row>
    <row r="901" spans="1:11" ht="13.5" customHeight="1">
      <c r="A901" s="282" t="s">
        <v>929</v>
      </c>
      <c r="D901" s="165"/>
      <c r="E901" s="166" t="s">
        <v>72</v>
      </c>
      <c r="F901" s="167">
        <f>SUM(F898:F900)</f>
        <v>123055491114.39003</v>
      </c>
      <c r="G901" s="167">
        <f>G898</f>
        <v>1702811978</v>
      </c>
      <c r="H901" s="168">
        <f>SUM(H898:H900)</f>
        <v>15443153.62999999</v>
      </c>
      <c r="I901" s="168">
        <f>SUM(I898:I900)</f>
        <v>1864086.1100000006</v>
      </c>
    </row>
    <row r="902" spans="1:11" ht="10.5" customHeight="1">
      <c r="A902" s="283"/>
      <c r="B902" s="169"/>
      <c r="C902" s="170"/>
      <c r="D902" s="171"/>
      <c r="E902" s="172"/>
      <c r="F902" s="173">
        <f>123055491114-F901</f>
        <v>-0.3900299072265625</v>
      </c>
      <c r="J902" s="174"/>
      <c r="K902" s="170"/>
    </row>
    <row r="903" spans="1:11" ht="10.5" customHeight="1">
      <c r="A903" s="283"/>
      <c r="B903" s="169"/>
      <c r="C903" s="170"/>
      <c r="D903" s="171"/>
      <c r="E903" s="172"/>
      <c r="F903" s="79"/>
      <c r="G903" s="79"/>
      <c r="H903" s="81"/>
      <c r="I903" s="79"/>
      <c r="J903" s="174"/>
      <c r="K903" s="170"/>
    </row>
    <row r="904" spans="1:11" ht="10.5" customHeight="1">
      <c r="A904" s="283"/>
      <c r="B904" s="169"/>
      <c r="C904" s="170"/>
      <c r="D904" s="171"/>
      <c r="E904" s="172"/>
      <c r="F904" s="79"/>
      <c r="G904" s="79"/>
      <c r="H904" s="81"/>
      <c r="I904" s="79"/>
      <c r="J904" s="174"/>
      <c r="K904" s="170"/>
    </row>
    <row r="905" spans="1:11" ht="12" customHeight="1">
      <c r="A905" s="284" t="s">
        <v>73</v>
      </c>
      <c r="B905" s="175"/>
      <c r="C905" s="176"/>
      <c r="D905" s="177"/>
      <c r="E905" s="177"/>
      <c r="F905" s="178"/>
      <c r="G905" s="179"/>
      <c r="H905" s="180"/>
      <c r="I905" s="181"/>
      <c r="J905" s="182"/>
      <c r="K905" s="176"/>
    </row>
    <row r="906" spans="1:11" ht="15" customHeight="1">
      <c r="A906" s="321" t="s">
        <v>15</v>
      </c>
      <c r="B906" s="320" t="s">
        <v>91</v>
      </c>
      <c r="C906" s="320" t="s">
        <v>17</v>
      </c>
      <c r="D906" s="322" t="s">
        <v>92</v>
      </c>
      <c r="E906" s="322" t="s">
        <v>19</v>
      </c>
      <c r="F906" s="131" t="s">
        <v>20</v>
      </c>
      <c r="G906" s="323" t="s">
        <v>20</v>
      </c>
      <c r="H906" s="323"/>
      <c r="I906" s="323"/>
      <c r="J906" s="320" t="s">
        <v>21</v>
      </c>
      <c r="K906" s="320" t="s">
        <v>22</v>
      </c>
    </row>
    <row r="907" spans="1:11">
      <c r="A907" s="321"/>
      <c r="B907" s="320"/>
      <c r="C907" s="320"/>
      <c r="D907" s="322"/>
      <c r="E907" s="322"/>
      <c r="F907" s="131" t="s">
        <v>23</v>
      </c>
      <c r="G907" s="183" t="s">
        <v>24</v>
      </c>
      <c r="H907" s="184" t="s">
        <v>25</v>
      </c>
      <c r="I907" s="185" t="s">
        <v>93</v>
      </c>
      <c r="J907" s="320"/>
      <c r="K907" s="320"/>
    </row>
    <row r="908" spans="1:11" ht="12" customHeight="1">
      <c r="A908" s="276" t="s">
        <v>412</v>
      </c>
      <c r="B908" s="136" t="s">
        <v>411</v>
      </c>
      <c r="C908" s="142" t="s">
        <v>96</v>
      </c>
      <c r="D908" s="50">
        <v>43362</v>
      </c>
      <c r="E908" s="50">
        <v>45030</v>
      </c>
      <c r="F908" s="138">
        <f t="shared" ref="F908:F928" si="18">+G908+H908*$C$4</f>
        <v>145551000</v>
      </c>
      <c r="G908" s="51">
        <v>0</v>
      </c>
      <c r="H908" s="143">
        <v>21000</v>
      </c>
      <c r="I908" s="143">
        <v>0</v>
      </c>
      <c r="J908" s="144" t="s">
        <v>29</v>
      </c>
      <c r="K908" s="142" t="s">
        <v>30</v>
      </c>
    </row>
    <row r="909" spans="1:11" ht="12" customHeight="1">
      <c r="A909" s="276" t="s">
        <v>405</v>
      </c>
      <c r="B909" s="47" t="s">
        <v>403</v>
      </c>
      <c r="C909" s="142" t="s">
        <v>96</v>
      </c>
      <c r="D909" s="50">
        <v>43896</v>
      </c>
      <c r="E909" s="50">
        <v>45031</v>
      </c>
      <c r="F909" s="138">
        <f t="shared" si="18"/>
        <v>230940920</v>
      </c>
      <c r="G909" s="51">
        <v>0</v>
      </c>
      <c r="H909" s="143">
        <v>33320</v>
      </c>
      <c r="I909" s="143">
        <v>0</v>
      </c>
      <c r="J909" s="144" t="s">
        <v>29</v>
      </c>
      <c r="K909" s="142" t="s">
        <v>30</v>
      </c>
    </row>
    <row r="910" spans="1:11" ht="12" customHeight="1">
      <c r="A910" s="276" t="s">
        <v>410</v>
      </c>
      <c r="B910" s="136" t="s">
        <v>411</v>
      </c>
      <c r="C910" s="142" t="s">
        <v>96</v>
      </c>
      <c r="D910" s="50">
        <v>43326</v>
      </c>
      <c r="E910" s="50">
        <v>45031</v>
      </c>
      <c r="F910" s="138">
        <f t="shared" si="18"/>
        <v>31882600</v>
      </c>
      <c r="G910" s="51">
        <v>0</v>
      </c>
      <c r="H910" s="143">
        <v>4600</v>
      </c>
      <c r="I910" s="143">
        <v>0</v>
      </c>
      <c r="J910" s="144" t="s">
        <v>29</v>
      </c>
      <c r="K910" s="142" t="s">
        <v>30</v>
      </c>
    </row>
    <row r="911" spans="1:11" ht="12" customHeight="1">
      <c r="A911" s="276" t="s">
        <v>930</v>
      </c>
      <c r="B911" s="47" t="s">
        <v>411</v>
      </c>
      <c r="C911" s="142" t="s">
        <v>96</v>
      </c>
      <c r="D911" s="50">
        <v>43438</v>
      </c>
      <c r="E911" s="50">
        <v>45031</v>
      </c>
      <c r="F911" s="138">
        <f t="shared" si="18"/>
        <v>15081856</v>
      </c>
      <c r="G911" s="51">
        <v>0</v>
      </c>
      <c r="H911" s="143">
        <v>2176</v>
      </c>
      <c r="I911" s="143">
        <v>0</v>
      </c>
      <c r="J911" s="144" t="s">
        <v>29</v>
      </c>
      <c r="K911" s="142" t="s">
        <v>30</v>
      </c>
    </row>
    <row r="912" spans="1:11" ht="12" customHeight="1">
      <c r="A912" s="276" t="s">
        <v>1092</v>
      </c>
      <c r="B912" s="136" t="s">
        <v>404</v>
      </c>
      <c r="C912" s="142" t="s">
        <v>96</v>
      </c>
      <c r="D912" s="50">
        <v>43746</v>
      </c>
      <c r="E912" s="50">
        <v>45051</v>
      </c>
      <c r="F912" s="138">
        <f t="shared" si="18"/>
        <v>3326880</v>
      </c>
      <c r="G912" s="51">
        <v>0</v>
      </c>
      <c r="H912" s="143">
        <v>480</v>
      </c>
      <c r="I912" s="143">
        <v>0</v>
      </c>
      <c r="J912" s="144" t="s">
        <v>29</v>
      </c>
      <c r="K912" s="142" t="s">
        <v>30</v>
      </c>
    </row>
    <row r="913" spans="1:11" ht="12" customHeight="1">
      <c r="A913" s="276" t="s">
        <v>406</v>
      </c>
      <c r="B913" s="47" t="s">
        <v>404</v>
      </c>
      <c r="C913" s="142" t="s">
        <v>96</v>
      </c>
      <c r="D913" s="50">
        <v>43805</v>
      </c>
      <c r="E913" s="50">
        <v>45051</v>
      </c>
      <c r="F913" s="138">
        <f t="shared" si="18"/>
        <v>22179200</v>
      </c>
      <c r="G913" s="51">
        <v>0</v>
      </c>
      <c r="H913" s="143">
        <v>3200</v>
      </c>
      <c r="I913" s="143">
        <v>0</v>
      </c>
      <c r="J913" s="144" t="s">
        <v>29</v>
      </c>
      <c r="K913" s="142" t="s">
        <v>30</v>
      </c>
    </row>
    <row r="914" spans="1:11" ht="12" customHeight="1">
      <c r="A914" s="276" t="s">
        <v>1093</v>
      </c>
      <c r="B914" s="136" t="s">
        <v>403</v>
      </c>
      <c r="C914" s="142" t="s">
        <v>96</v>
      </c>
      <c r="D914" s="50">
        <v>43731</v>
      </c>
      <c r="E914" s="50">
        <v>45061</v>
      </c>
      <c r="F914" s="138">
        <f t="shared" si="18"/>
        <v>63765200</v>
      </c>
      <c r="G914" s="51">
        <v>0</v>
      </c>
      <c r="H914" s="143">
        <v>9200</v>
      </c>
      <c r="I914" s="143">
        <v>0</v>
      </c>
      <c r="J914" s="144" t="s">
        <v>29</v>
      </c>
      <c r="K914" s="142" t="s">
        <v>30</v>
      </c>
    </row>
    <row r="915" spans="1:11" ht="12" customHeight="1">
      <c r="A915" s="276" t="s">
        <v>1091</v>
      </c>
      <c r="B915" s="47" t="s">
        <v>931</v>
      </c>
      <c r="C915" s="142" t="s">
        <v>96</v>
      </c>
      <c r="D915" s="50">
        <v>43731</v>
      </c>
      <c r="E915" s="50">
        <v>45092</v>
      </c>
      <c r="F915" s="138">
        <f t="shared" si="18"/>
        <v>180206000</v>
      </c>
      <c r="G915" s="51">
        <v>0</v>
      </c>
      <c r="H915" s="143">
        <v>26000</v>
      </c>
      <c r="I915" s="143">
        <v>0</v>
      </c>
      <c r="J915" s="144" t="s">
        <v>29</v>
      </c>
      <c r="K915" s="142" t="s">
        <v>30</v>
      </c>
    </row>
    <row r="916" spans="1:11" ht="12" customHeight="1">
      <c r="A916" s="276" t="s">
        <v>1094</v>
      </c>
      <c r="B916" s="136" t="s">
        <v>402</v>
      </c>
      <c r="C916" s="142" t="s">
        <v>96</v>
      </c>
      <c r="D916" s="50">
        <v>43790</v>
      </c>
      <c r="E916" s="50">
        <v>45158</v>
      </c>
      <c r="F916" s="138">
        <f t="shared" si="18"/>
        <v>166344000</v>
      </c>
      <c r="G916" s="51">
        <v>0</v>
      </c>
      <c r="H916" s="143">
        <v>24000</v>
      </c>
      <c r="I916" s="143">
        <v>0</v>
      </c>
      <c r="J916" s="144" t="s">
        <v>29</v>
      </c>
      <c r="K916" s="142" t="s">
        <v>30</v>
      </c>
    </row>
    <row r="917" spans="1:11" ht="12" customHeight="1">
      <c r="A917" s="276" t="s">
        <v>1092</v>
      </c>
      <c r="B917" s="47" t="s">
        <v>404</v>
      </c>
      <c r="C917" s="142" t="s">
        <v>96</v>
      </c>
      <c r="D917" s="50">
        <v>43746</v>
      </c>
      <c r="E917" s="50">
        <v>45234</v>
      </c>
      <c r="F917" s="138">
        <f t="shared" si="18"/>
        <v>2495160</v>
      </c>
      <c r="G917" s="51">
        <v>0</v>
      </c>
      <c r="H917" s="143">
        <v>360</v>
      </c>
      <c r="I917" s="143">
        <v>0</v>
      </c>
      <c r="J917" s="144" t="s">
        <v>29</v>
      </c>
      <c r="K917" s="142" t="s">
        <v>30</v>
      </c>
    </row>
    <row r="918" spans="1:11" ht="12" customHeight="1">
      <c r="A918" s="276" t="s">
        <v>406</v>
      </c>
      <c r="B918" s="136" t="s">
        <v>404</v>
      </c>
      <c r="C918" s="142" t="s">
        <v>96</v>
      </c>
      <c r="D918" s="50">
        <v>43805</v>
      </c>
      <c r="E918" s="50">
        <v>45234</v>
      </c>
      <c r="F918" s="138">
        <f t="shared" si="18"/>
        <v>22179200</v>
      </c>
      <c r="G918" s="51">
        <v>0</v>
      </c>
      <c r="H918" s="143">
        <v>3200</v>
      </c>
      <c r="I918" s="143">
        <v>0</v>
      </c>
      <c r="J918" s="144" t="s">
        <v>29</v>
      </c>
      <c r="K918" s="142" t="s">
        <v>30</v>
      </c>
    </row>
    <row r="919" spans="1:11" ht="12" customHeight="1">
      <c r="A919" s="276" t="s">
        <v>932</v>
      </c>
      <c r="B919" s="47" t="s">
        <v>487</v>
      </c>
      <c r="C919" s="142" t="s">
        <v>96</v>
      </c>
      <c r="D919" s="50">
        <v>44252</v>
      </c>
      <c r="E919" s="50">
        <v>45306</v>
      </c>
      <c r="F919" s="138">
        <f t="shared" si="18"/>
        <v>12995625</v>
      </c>
      <c r="G919" s="51">
        <v>0</v>
      </c>
      <c r="H919" s="143">
        <v>1875</v>
      </c>
      <c r="I919" s="143">
        <v>0</v>
      </c>
      <c r="J919" s="144" t="s">
        <v>29</v>
      </c>
      <c r="K919" s="142" t="s">
        <v>30</v>
      </c>
    </row>
    <row r="920" spans="1:11" ht="12" customHeight="1">
      <c r="A920" s="276" t="s">
        <v>932</v>
      </c>
      <c r="B920" s="136" t="s">
        <v>487</v>
      </c>
      <c r="C920" s="142" t="s">
        <v>96</v>
      </c>
      <c r="D920" s="50">
        <v>44252</v>
      </c>
      <c r="E920" s="50">
        <v>45306</v>
      </c>
      <c r="F920" s="138">
        <f t="shared" si="18"/>
        <v>173275000</v>
      </c>
      <c r="G920" s="51">
        <v>0</v>
      </c>
      <c r="H920" s="143">
        <v>25000</v>
      </c>
      <c r="I920" s="143">
        <v>0</v>
      </c>
      <c r="J920" s="144" t="s">
        <v>29</v>
      </c>
      <c r="K920" s="142" t="s">
        <v>30</v>
      </c>
    </row>
    <row r="921" spans="1:11" ht="12" customHeight="1">
      <c r="A921" s="276" t="s">
        <v>405</v>
      </c>
      <c r="B921" s="47" t="s">
        <v>403</v>
      </c>
      <c r="C921" s="142" t="s">
        <v>96</v>
      </c>
      <c r="D921" s="50">
        <v>43896</v>
      </c>
      <c r="E921" s="50">
        <v>45397</v>
      </c>
      <c r="F921" s="138">
        <f t="shared" si="18"/>
        <v>216801680</v>
      </c>
      <c r="G921" s="51">
        <v>0</v>
      </c>
      <c r="H921" s="143">
        <v>31280</v>
      </c>
      <c r="I921" s="143">
        <v>0</v>
      </c>
      <c r="J921" s="144" t="s">
        <v>29</v>
      </c>
      <c r="K921" s="142" t="s">
        <v>30</v>
      </c>
    </row>
    <row r="922" spans="1:11" ht="12" customHeight="1">
      <c r="A922" s="276" t="s">
        <v>1092</v>
      </c>
      <c r="B922" s="136" t="s">
        <v>404</v>
      </c>
      <c r="C922" s="142" t="s">
        <v>96</v>
      </c>
      <c r="D922" s="50">
        <v>43746</v>
      </c>
      <c r="E922" s="50">
        <v>45417</v>
      </c>
      <c r="F922" s="138">
        <f t="shared" si="18"/>
        <v>1663440</v>
      </c>
      <c r="G922" s="51">
        <v>0</v>
      </c>
      <c r="H922" s="143">
        <v>240</v>
      </c>
      <c r="I922" s="143">
        <v>0</v>
      </c>
      <c r="J922" s="144" t="s">
        <v>29</v>
      </c>
      <c r="K922" s="142" t="s">
        <v>30</v>
      </c>
    </row>
    <row r="923" spans="1:11" ht="12" customHeight="1">
      <c r="A923" s="276" t="s">
        <v>406</v>
      </c>
      <c r="B923" s="47" t="s">
        <v>404</v>
      </c>
      <c r="C923" s="142" t="s">
        <v>96</v>
      </c>
      <c r="D923" s="50">
        <v>43805</v>
      </c>
      <c r="E923" s="50">
        <v>45417</v>
      </c>
      <c r="F923" s="138">
        <f t="shared" si="18"/>
        <v>22179200</v>
      </c>
      <c r="G923" s="51">
        <v>0</v>
      </c>
      <c r="H923" s="143">
        <v>3200</v>
      </c>
      <c r="I923" s="143">
        <v>0</v>
      </c>
      <c r="J923" s="144" t="s">
        <v>29</v>
      </c>
      <c r="K923" s="142" t="s">
        <v>30</v>
      </c>
    </row>
    <row r="924" spans="1:11" ht="12" customHeight="1">
      <c r="A924" s="276" t="s">
        <v>1093</v>
      </c>
      <c r="B924" s="136" t="s">
        <v>403</v>
      </c>
      <c r="C924" s="142" t="s">
        <v>96</v>
      </c>
      <c r="D924" s="50">
        <v>43731</v>
      </c>
      <c r="E924" s="50">
        <v>45427</v>
      </c>
      <c r="F924" s="138">
        <f t="shared" si="18"/>
        <v>59606600</v>
      </c>
      <c r="G924" s="51">
        <v>0</v>
      </c>
      <c r="H924" s="143">
        <v>8600</v>
      </c>
      <c r="I924" s="143">
        <v>0</v>
      </c>
      <c r="J924" s="144" t="s">
        <v>29</v>
      </c>
      <c r="K924" s="142" t="s">
        <v>30</v>
      </c>
    </row>
    <row r="925" spans="1:11" ht="12" customHeight="1">
      <c r="A925" s="276" t="s">
        <v>1091</v>
      </c>
      <c r="B925" s="47" t="s">
        <v>931</v>
      </c>
      <c r="C925" s="142" t="s">
        <v>96</v>
      </c>
      <c r="D925" s="50">
        <v>43731</v>
      </c>
      <c r="E925" s="50">
        <v>45458</v>
      </c>
      <c r="F925" s="138">
        <f t="shared" si="18"/>
        <v>180206000</v>
      </c>
      <c r="G925" s="51">
        <v>0</v>
      </c>
      <c r="H925" s="143">
        <v>26000</v>
      </c>
      <c r="I925" s="143">
        <v>0</v>
      </c>
      <c r="J925" s="144" t="s">
        <v>29</v>
      </c>
      <c r="K925" s="142" t="s">
        <v>30</v>
      </c>
    </row>
    <row r="926" spans="1:11" ht="12" customHeight="1">
      <c r="A926" s="276" t="s">
        <v>406</v>
      </c>
      <c r="B926" s="136" t="s">
        <v>404</v>
      </c>
      <c r="C926" s="142" t="s">
        <v>96</v>
      </c>
      <c r="D926" s="50">
        <v>43805</v>
      </c>
      <c r="E926" s="50">
        <v>45600</v>
      </c>
      <c r="F926" s="138">
        <f t="shared" si="18"/>
        <v>22179200</v>
      </c>
      <c r="G926" s="51">
        <v>0</v>
      </c>
      <c r="H926" s="143">
        <v>3200</v>
      </c>
      <c r="I926" s="143">
        <v>0</v>
      </c>
      <c r="J926" s="144" t="s">
        <v>29</v>
      </c>
      <c r="K926" s="142" t="s">
        <v>30</v>
      </c>
    </row>
    <row r="927" spans="1:11" ht="12" customHeight="1">
      <c r="A927" s="276" t="s">
        <v>1092</v>
      </c>
      <c r="B927" s="47" t="s">
        <v>404</v>
      </c>
      <c r="C927" s="142" t="s">
        <v>96</v>
      </c>
      <c r="D927" s="50">
        <v>43746</v>
      </c>
      <c r="E927" s="50">
        <v>45601</v>
      </c>
      <c r="F927" s="138">
        <f t="shared" si="18"/>
        <v>831720</v>
      </c>
      <c r="G927" s="51">
        <v>0</v>
      </c>
      <c r="H927" s="143">
        <v>120</v>
      </c>
      <c r="I927" s="143">
        <v>0</v>
      </c>
      <c r="J927" s="144" t="s">
        <v>29</v>
      </c>
      <c r="K927" s="142" t="s">
        <v>30</v>
      </c>
    </row>
    <row r="928" spans="1:11" ht="12" customHeight="1">
      <c r="A928" s="276" t="s">
        <v>405</v>
      </c>
      <c r="B928" s="136" t="s">
        <v>403</v>
      </c>
      <c r="C928" s="142" t="s">
        <v>96</v>
      </c>
      <c r="D928" s="50">
        <v>43896</v>
      </c>
      <c r="E928" s="50">
        <v>45762</v>
      </c>
      <c r="F928" s="138">
        <f t="shared" si="18"/>
        <v>202662440</v>
      </c>
      <c r="G928" s="51">
        <v>0</v>
      </c>
      <c r="H928" s="143">
        <v>29240</v>
      </c>
      <c r="I928" s="143">
        <v>0</v>
      </c>
      <c r="J928" s="144" t="s">
        <v>29</v>
      </c>
      <c r="K928" s="142" t="s">
        <v>30</v>
      </c>
    </row>
    <row r="929" spans="1:11" ht="12" customHeight="1">
      <c r="A929" s="276">
        <v>66</v>
      </c>
      <c r="B929" s="47" t="s">
        <v>779</v>
      </c>
      <c r="C929" s="142" t="s">
        <v>491</v>
      </c>
      <c r="D929" s="50">
        <v>44196</v>
      </c>
      <c r="E929" s="50">
        <v>45137</v>
      </c>
      <c r="F929" s="138">
        <f>+G929+H929+I929*$C$5</f>
        <v>2327484364.7999997</v>
      </c>
      <c r="G929" s="38">
        <v>0</v>
      </c>
      <c r="H929" s="52">
        <v>0</v>
      </c>
      <c r="I929" s="143">
        <v>303057.86</v>
      </c>
      <c r="J929" s="144" t="s">
        <v>29</v>
      </c>
      <c r="K929" s="142" t="s">
        <v>30</v>
      </c>
    </row>
    <row r="930" spans="1:11" ht="12" customHeight="1">
      <c r="A930" s="276">
        <v>66</v>
      </c>
      <c r="B930" s="136" t="s">
        <v>779</v>
      </c>
      <c r="C930" s="142" t="s">
        <v>491</v>
      </c>
      <c r="D930" s="50">
        <v>44196</v>
      </c>
      <c r="E930" s="50">
        <v>45137</v>
      </c>
      <c r="F930" s="138">
        <f>+G930+H930+I930*$C$5</f>
        <v>51786547.200000003</v>
      </c>
      <c r="G930" s="38">
        <v>0</v>
      </c>
      <c r="H930" s="52">
        <v>0</v>
      </c>
      <c r="I930" s="143">
        <v>6743.04</v>
      </c>
      <c r="J930" s="144" t="s">
        <v>29</v>
      </c>
      <c r="K930" s="142" t="s">
        <v>30</v>
      </c>
    </row>
    <row r="931" spans="1:11">
      <c r="A931" s="285"/>
      <c r="B931" s="186"/>
      <c r="C931" s="186"/>
      <c r="D931" s="186"/>
      <c r="E931" s="187" t="s">
        <v>69</v>
      </c>
      <c r="F931" s="153">
        <f>+SUM(F908:F930)</f>
        <v>4155623832.9999995</v>
      </c>
      <c r="G931" s="188">
        <f>+SUM(G908:G930)</f>
        <v>0</v>
      </c>
      <c r="H931" s="154">
        <f>+SUM(H908:H930)</f>
        <v>256291</v>
      </c>
      <c r="I931" s="154">
        <f>+SUM(I908:I930)</f>
        <v>309800.89999999997</v>
      </c>
      <c r="J931" s="189"/>
      <c r="K931" s="190"/>
    </row>
    <row r="932" spans="1:11" ht="12" customHeight="1">
      <c r="A932" s="280" t="s">
        <v>927</v>
      </c>
      <c r="B932" s="155"/>
      <c r="C932" s="156"/>
      <c r="D932" s="157"/>
      <c r="E932" s="158"/>
      <c r="F932" s="297">
        <f>ROUND(+G932+H932*$C$4,0)+(I932)</f>
        <v>-59930971</v>
      </c>
      <c r="G932" s="297">
        <v>0</v>
      </c>
      <c r="H932" s="298">
        <v>-8646.7999999999993</v>
      </c>
      <c r="I932" s="299">
        <v>0</v>
      </c>
      <c r="J932" s="182"/>
      <c r="K932" s="176"/>
    </row>
    <row r="933" spans="1:11" ht="12" customHeight="1">
      <c r="A933" s="280" t="s">
        <v>928</v>
      </c>
      <c r="B933" s="155"/>
      <c r="C933" s="156"/>
      <c r="D933" s="157"/>
      <c r="E933" s="158"/>
      <c r="F933" s="300">
        <f>+G933+H933+I933*$C$5</f>
        <v>-34524364.799999997</v>
      </c>
      <c r="G933" s="300">
        <v>0</v>
      </c>
      <c r="H933" s="300">
        <v>0</v>
      </c>
      <c r="I933" s="301">
        <v>-4495.3599999999997</v>
      </c>
      <c r="J933" s="182"/>
      <c r="K933" s="176"/>
    </row>
    <row r="934" spans="1:11">
      <c r="A934" s="286"/>
      <c r="B934" s="13"/>
      <c r="C934" s="18"/>
      <c r="D934" s="14"/>
      <c r="E934" s="27" t="s">
        <v>72</v>
      </c>
      <c r="F934" s="302">
        <f>SUM(F931:F933)</f>
        <v>4061168497.1999993</v>
      </c>
      <c r="G934" s="302">
        <f>SUM(G931:G932)</f>
        <v>0</v>
      </c>
      <c r="H934" s="303">
        <f>SUM(H931:H933)</f>
        <v>247644.2</v>
      </c>
      <c r="I934" s="303">
        <f>SUM(I931:I933)</f>
        <v>305305.53999999998</v>
      </c>
      <c r="J934" s="182"/>
      <c r="K934" s="176"/>
    </row>
    <row r="935" spans="1:11">
      <c r="A935" s="284" t="s">
        <v>86</v>
      </c>
      <c r="B935" s="13"/>
      <c r="C935" s="18"/>
      <c r="D935" s="14"/>
      <c r="E935" s="14"/>
      <c r="F935" s="106">
        <f>F934+F901-1</f>
        <v>127116659610.59003</v>
      </c>
      <c r="G935" s="106">
        <f>G934+G901</f>
        <v>1702811978</v>
      </c>
      <c r="H935" s="191">
        <f>H934+H901</f>
        <v>15690797.829999989</v>
      </c>
      <c r="I935" s="191">
        <f>I934+I901</f>
        <v>2169391.6500000004</v>
      </c>
      <c r="J935" s="182"/>
      <c r="K935" s="176"/>
    </row>
    <row r="936" spans="1:11">
      <c r="B936" s="175"/>
      <c r="C936" s="176"/>
      <c r="D936" s="177"/>
      <c r="E936" s="177"/>
      <c r="F936" s="293">
        <f>4061168497+123055491114-F935</f>
        <v>0.40997314453125</v>
      </c>
      <c r="G936" s="294"/>
      <c r="H936" s="295"/>
      <c r="I936" s="296"/>
      <c r="J936" s="182"/>
      <c r="K936" s="176"/>
    </row>
    <row r="937" spans="1:11" ht="15" customHeight="1">
      <c r="A937" s="315" t="s">
        <v>87</v>
      </c>
      <c r="B937" s="315"/>
      <c r="C937" s="315"/>
      <c r="D937" s="315"/>
      <c r="E937" s="194"/>
      <c r="F937" s="195"/>
      <c r="G937" s="195"/>
      <c r="H937" s="192"/>
      <c r="I937" s="193"/>
      <c r="J937" s="182"/>
      <c r="K937" s="176"/>
    </row>
    <row r="938" spans="1:11">
      <c r="A938" s="315"/>
      <c r="B938" s="315"/>
      <c r="C938" s="315"/>
      <c r="D938" s="315"/>
      <c r="E938" s="194"/>
      <c r="F938" s="195"/>
      <c r="G938" s="195"/>
      <c r="H938" s="192"/>
      <c r="I938" s="193"/>
      <c r="J938" s="182"/>
      <c r="K938" s="196"/>
    </row>
  </sheetData>
  <sortState xmlns:xlrd2="http://schemas.microsoft.com/office/spreadsheetml/2017/richdata2" ref="A619:K635">
    <sortCondition ref="A619:A635"/>
  </sortState>
  <mergeCells count="17">
    <mergeCell ref="A937:D938"/>
    <mergeCell ref="G7:I7"/>
    <mergeCell ref="J7:J8"/>
    <mergeCell ref="K7:K8"/>
    <mergeCell ref="A906:A907"/>
    <mergeCell ref="B906:B907"/>
    <mergeCell ref="C906:C907"/>
    <mergeCell ref="D906:D907"/>
    <mergeCell ref="E906:E907"/>
    <mergeCell ref="G906:I906"/>
    <mergeCell ref="J906:J907"/>
    <mergeCell ref="K906:K907"/>
    <mergeCell ref="A7:A8"/>
    <mergeCell ref="B7:B8"/>
    <mergeCell ref="C7:C8"/>
    <mergeCell ref="D7:D8"/>
    <mergeCell ref="E7:E8"/>
  </mergeCells>
  <printOptions horizontalCentered="1"/>
  <pageMargins left="1.1023622047244095" right="0.82677165354330717" top="1.3385826771653544" bottom="0.82677165354330717" header="0.51181102362204722" footer="0.6692913385826772"/>
  <pageSetup paperSize="14" scale="60" orientation="landscape" useFirstPageNumber="1" horizontalDpi="300" verticalDpi="300" r:id="rId1"/>
  <headerFooter>
    <oddHeader>&amp;C&amp;G</oddHeader>
    <oddFooter>&amp;C&amp;"Arial,Normal"&amp;12&amp;P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1048575"/>
  <sheetViews>
    <sheetView topLeftCell="A150" zoomScaleNormal="100" workbookViewId="0">
      <selection activeCell="C160" sqref="C160"/>
    </sheetView>
  </sheetViews>
  <sheetFormatPr baseColWidth="10" defaultColWidth="9.140625" defaultRowHeight="15" zeroHeight="1"/>
  <cols>
    <col min="1" max="1" width="18.7109375" style="197" customWidth="1"/>
    <col min="2" max="2" width="46.85546875" style="198" customWidth="1"/>
    <col min="3" max="3" width="25.42578125" style="199" customWidth="1"/>
    <col min="4" max="4" width="14" style="200" customWidth="1"/>
    <col min="5" max="5" width="13.7109375" style="200" customWidth="1"/>
    <col min="6" max="6" width="16.28515625" style="201" customWidth="1"/>
    <col min="7" max="7" width="15" style="202" customWidth="1"/>
    <col min="8" max="8" width="11.85546875" style="203" customWidth="1"/>
    <col min="9" max="9" width="7.85546875" style="203" customWidth="1"/>
    <col min="10" max="10" width="14" style="198" customWidth="1"/>
    <col min="11" max="11" width="23.5703125" style="199" customWidth="1"/>
    <col min="12" max="1018" width="11.5703125" style="19" hidden="1" customWidth="1"/>
    <col min="1019" max="1019" width="10.7109375" style="19" hidden="1" customWidth="1"/>
    <col min="1020" max="1020" width="3.5703125" style="19" customWidth="1"/>
    <col min="1021" max="1021" width="9.140625" style="19" customWidth="1"/>
    <col min="1022" max="1022" width="7.28515625" style="19" customWidth="1"/>
    <col min="1023" max="1023" width="6.42578125" style="19" customWidth="1"/>
    <col min="1024" max="1025" width="9.42578125" style="19" customWidth="1"/>
  </cols>
  <sheetData>
    <row r="1" spans="1:11" s="211" customFormat="1" ht="11.1" customHeight="1">
      <c r="A1" s="204" t="str">
        <f>+Índice!C3</f>
        <v>KUROSU &amp; CIA. S.A.</v>
      </c>
      <c r="B1" s="205"/>
      <c r="C1" s="206"/>
      <c r="D1" s="207"/>
      <c r="E1" s="207"/>
      <c r="F1" s="208"/>
      <c r="G1" s="209"/>
      <c r="H1" s="210"/>
      <c r="I1" s="210"/>
      <c r="J1" s="205"/>
      <c r="K1" s="206"/>
    </row>
    <row r="2" spans="1:11" s="211" customFormat="1" ht="11.1" customHeight="1">
      <c r="A2" s="204" t="str">
        <f>+Índice!A9&amp;Índice!B9</f>
        <v>3. Otras Deudas según Informe del Representante Legal</v>
      </c>
      <c r="B2" s="212"/>
      <c r="C2" s="206"/>
      <c r="D2" s="207"/>
      <c r="E2" s="207"/>
      <c r="F2" s="208"/>
      <c r="G2" s="209"/>
      <c r="H2" s="210"/>
      <c r="I2" s="210"/>
      <c r="J2" s="205"/>
      <c r="K2" s="206"/>
    </row>
    <row r="3" spans="1:11" s="211" customFormat="1" ht="12.75" customHeight="1">
      <c r="A3" s="213" t="s">
        <v>933</v>
      </c>
      <c r="B3" s="212"/>
      <c r="C3" s="214">
        <f>Índice!C4</f>
        <v>44651</v>
      </c>
      <c r="D3" s="215"/>
      <c r="E3" s="207"/>
      <c r="F3" s="208"/>
      <c r="G3" s="209"/>
      <c r="H3" s="210"/>
      <c r="I3" s="210"/>
      <c r="J3" s="205"/>
      <c r="K3" s="206"/>
    </row>
    <row r="4" spans="1:11" s="211" customFormat="1" ht="12" customHeight="1">
      <c r="A4" s="213" t="s">
        <v>934</v>
      </c>
      <c r="B4" s="212"/>
      <c r="C4" s="216">
        <f>Índice!C5</f>
        <v>6931</v>
      </c>
      <c r="D4" s="215"/>
      <c r="E4" s="207"/>
      <c r="F4" s="208"/>
      <c r="G4" s="209"/>
      <c r="H4" s="210"/>
      <c r="I4" s="210"/>
      <c r="J4" s="205"/>
      <c r="K4" s="206"/>
    </row>
    <row r="5" spans="1:11" s="211" customFormat="1" ht="11.1" customHeight="1">
      <c r="A5" s="213" t="s">
        <v>935</v>
      </c>
      <c r="B5" s="212"/>
      <c r="C5" s="217">
        <f>+Índice!C6</f>
        <v>7680</v>
      </c>
      <c r="D5" s="215"/>
      <c r="E5" s="207"/>
      <c r="F5" s="208"/>
      <c r="G5" s="209"/>
      <c r="H5" s="210"/>
      <c r="I5" s="210"/>
      <c r="J5" s="205"/>
      <c r="K5" s="206"/>
    </row>
    <row r="6" spans="1:11" s="211" customFormat="1" ht="12.75" customHeight="1">
      <c r="A6" s="218" t="s">
        <v>14</v>
      </c>
      <c r="B6" s="212"/>
      <c r="C6" s="206"/>
      <c r="D6" s="215"/>
      <c r="E6" s="207"/>
      <c r="F6" s="208"/>
      <c r="G6" s="209"/>
      <c r="H6" s="210"/>
      <c r="I6" s="210"/>
      <c r="J6" s="205"/>
      <c r="K6" s="206"/>
    </row>
    <row r="7" spans="1:11" s="199" customFormat="1" ht="12" customHeight="1">
      <c r="A7" s="330" t="s">
        <v>15</v>
      </c>
      <c r="B7" s="330" t="s">
        <v>91</v>
      </c>
      <c r="C7" s="330" t="s">
        <v>17</v>
      </c>
      <c r="D7" s="331" t="s">
        <v>92</v>
      </c>
      <c r="E7" s="333" t="s">
        <v>19</v>
      </c>
      <c r="F7" s="219" t="s">
        <v>20</v>
      </c>
      <c r="G7" s="326" t="s">
        <v>20</v>
      </c>
      <c r="H7" s="326"/>
      <c r="I7" s="326"/>
      <c r="J7" s="327" t="s">
        <v>21</v>
      </c>
      <c r="K7" s="328" t="s">
        <v>22</v>
      </c>
    </row>
    <row r="8" spans="1:11" s="199" customFormat="1" ht="21.75" customHeight="1">
      <c r="A8" s="330"/>
      <c r="B8" s="330"/>
      <c r="C8" s="330"/>
      <c r="D8" s="332"/>
      <c r="E8" s="334"/>
      <c r="F8" s="220" t="s">
        <v>23</v>
      </c>
      <c r="G8" s="221" t="s">
        <v>24</v>
      </c>
      <c r="H8" s="222" t="s">
        <v>25</v>
      </c>
      <c r="I8" s="222" t="s">
        <v>936</v>
      </c>
      <c r="J8" s="327"/>
      <c r="K8" s="328"/>
    </row>
    <row r="9" spans="1:11" s="211" customFormat="1" ht="11.1" customHeight="1">
      <c r="A9" s="135" t="s">
        <v>1192</v>
      </c>
      <c r="B9" s="48" t="s">
        <v>1107</v>
      </c>
      <c r="C9" s="223" t="s">
        <v>937</v>
      </c>
      <c r="D9" s="234">
        <v>43910</v>
      </c>
      <c r="E9" s="234">
        <v>44926</v>
      </c>
      <c r="F9" s="224">
        <f t="shared" ref="F9:F40" si="0">+G9+H9*$C$4</f>
        <v>41147059.770000003</v>
      </c>
      <c r="G9" s="51">
        <v>0</v>
      </c>
      <c r="H9" s="225">
        <v>5936.67</v>
      </c>
      <c r="I9" s="140">
        <v>0</v>
      </c>
      <c r="J9" s="226" t="s">
        <v>29</v>
      </c>
      <c r="K9" s="227" t="s">
        <v>30</v>
      </c>
    </row>
    <row r="10" spans="1:11" s="211" customFormat="1" ht="11.1" customHeight="1">
      <c r="A10" s="135" t="s">
        <v>1206</v>
      </c>
      <c r="B10" s="48" t="s">
        <v>1113</v>
      </c>
      <c r="C10" s="228" t="s">
        <v>937</v>
      </c>
      <c r="D10" s="234">
        <v>43999</v>
      </c>
      <c r="E10" s="234">
        <v>44926</v>
      </c>
      <c r="F10" s="230">
        <f t="shared" si="0"/>
        <v>4404234.6400000006</v>
      </c>
      <c r="G10" s="51">
        <v>0</v>
      </c>
      <c r="H10" s="43">
        <v>635.44000000000005</v>
      </c>
      <c r="I10" s="143">
        <v>0</v>
      </c>
      <c r="J10" s="231" t="s">
        <v>29</v>
      </c>
      <c r="K10" s="232" t="s">
        <v>30</v>
      </c>
    </row>
    <row r="11" spans="1:11" s="211" customFormat="1" ht="11.1" customHeight="1">
      <c r="A11" s="135" t="s">
        <v>1205</v>
      </c>
      <c r="B11" s="48" t="s">
        <v>1113</v>
      </c>
      <c r="C11" s="228" t="s">
        <v>937</v>
      </c>
      <c r="D11" s="234">
        <v>44012</v>
      </c>
      <c r="E11" s="234">
        <v>44926</v>
      </c>
      <c r="F11" s="230">
        <f t="shared" si="0"/>
        <v>4358905.8999999994</v>
      </c>
      <c r="G11" s="51">
        <v>0</v>
      </c>
      <c r="H11" s="43">
        <v>628.9</v>
      </c>
      <c r="I11" s="143">
        <v>0</v>
      </c>
      <c r="J11" s="231" t="s">
        <v>29</v>
      </c>
      <c r="K11" s="232" t="s">
        <v>30</v>
      </c>
    </row>
    <row r="12" spans="1:11" s="211" customFormat="1" ht="11.1" customHeight="1">
      <c r="A12" s="135" t="s">
        <v>1284</v>
      </c>
      <c r="B12" s="48" t="s">
        <v>1175</v>
      </c>
      <c r="C12" s="228" t="s">
        <v>937</v>
      </c>
      <c r="D12" s="234">
        <v>44012</v>
      </c>
      <c r="E12" s="234">
        <v>44926</v>
      </c>
      <c r="F12" s="230">
        <f t="shared" si="0"/>
        <v>12601805.58</v>
      </c>
      <c r="G12" s="51">
        <v>0</v>
      </c>
      <c r="H12" s="43">
        <v>1818.18</v>
      </c>
      <c r="I12" s="143">
        <v>0</v>
      </c>
      <c r="J12" s="231" t="s">
        <v>29</v>
      </c>
      <c r="K12" s="232" t="s">
        <v>30</v>
      </c>
    </row>
    <row r="13" spans="1:11" s="211" customFormat="1" ht="11.1" customHeight="1">
      <c r="A13" s="135" t="s">
        <v>1278</v>
      </c>
      <c r="B13" s="48" t="s">
        <v>1174</v>
      </c>
      <c r="C13" s="228" t="s">
        <v>937</v>
      </c>
      <c r="D13" s="234">
        <v>44016</v>
      </c>
      <c r="E13" s="234">
        <v>44926</v>
      </c>
      <c r="F13" s="230">
        <f t="shared" si="0"/>
        <v>58117474.649999999</v>
      </c>
      <c r="G13" s="51">
        <v>0</v>
      </c>
      <c r="H13" s="43">
        <v>8385.15</v>
      </c>
      <c r="I13" s="143">
        <v>0</v>
      </c>
      <c r="J13" s="231" t="s">
        <v>29</v>
      </c>
      <c r="K13" s="232" t="s">
        <v>30</v>
      </c>
    </row>
    <row r="14" spans="1:11" s="211" customFormat="1" ht="11.1" customHeight="1">
      <c r="A14" s="135" t="s">
        <v>1204</v>
      </c>
      <c r="B14" s="48" t="s">
        <v>1113</v>
      </c>
      <c r="C14" s="228" t="s">
        <v>937</v>
      </c>
      <c r="D14" s="234">
        <v>44134</v>
      </c>
      <c r="E14" s="234">
        <v>44926</v>
      </c>
      <c r="F14" s="230">
        <f t="shared" si="0"/>
        <v>10023889.439999999</v>
      </c>
      <c r="G14" s="51">
        <v>0</v>
      </c>
      <c r="H14" s="43">
        <v>1446.24</v>
      </c>
      <c r="I14" s="143">
        <v>0</v>
      </c>
      <c r="J14" s="231" t="s">
        <v>29</v>
      </c>
      <c r="K14" s="232" t="s">
        <v>30</v>
      </c>
    </row>
    <row r="15" spans="1:11" s="211" customFormat="1" ht="11.1" customHeight="1">
      <c r="A15" s="135" t="s">
        <v>1203</v>
      </c>
      <c r="B15" s="48" t="s">
        <v>1113</v>
      </c>
      <c r="C15" s="228" t="s">
        <v>937</v>
      </c>
      <c r="D15" s="234">
        <v>44165</v>
      </c>
      <c r="E15" s="234">
        <v>44926</v>
      </c>
      <c r="F15" s="230">
        <f t="shared" si="0"/>
        <v>6321834.4100000001</v>
      </c>
      <c r="G15" s="51">
        <v>0</v>
      </c>
      <c r="H15" s="43">
        <v>912.11</v>
      </c>
      <c r="I15" s="143">
        <v>0</v>
      </c>
      <c r="J15" s="231" t="s">
        <v>29</v>
      </c>
      <c r="K15" s="232" t="s">
        <v>30</v>
      </c>
    </row>
    <row r="16" spans="1:11" s="211" customFormat="1" ht="11.1" customHeight="1">
      <c r="A16" s="135" t="s">
        <v>1202</v>
      </c>
      <c r="B16" s="48" t="s">
        <v>1113</v>
      </c>
      <c r="C16" s="228" t="s">
        <v>937</v>
      </c>
      <c r="D16" s="234">
        <v>44180</v>
      </c>
      <c r="E16" s="234">
        <v>44926</v>
      </c>
      <c r="F16" s="230">
        <f t="shared" si="0"/>
        <v>6264237.7999999998</v>
      </c>
      <c r="G16" s="51">
        <v>0</v>
      </c>
      <c r="H16" s="43">
        <v>903.8</v>
      </c>
      <c r="I16" s="143">
        <v>0</v>
      </c>
      <c r="J16" s="231" t="s">
        <v>29</v>
      </c>
      <c r="K16" s="232" t="s">
        <v>30</v>
      </c>
    </row>
    <row r="17" spans="1:11" s="211" customFormat="1" ht="11.1" customHeight="1">
      <c r="A17" s="135" t="s">
        <v>1201</v>
      </c>
      <c r="B17" s="48" t="s">
        <v>1113</v>
      </c>
      <c r="C17" s="228" t="s">
        <v>937</v>
      </c>
      <c r="D17" s="234">
        <v>44194</v>
      </c>
      <c r="E17" s="234">
        <v>44926</v>
      </c>
      <c r="F17" s="230">
        <f t="shared" si="0"/>
        <v>27956881.599999998</v>
      </c>
      <c r="G17" s="51">
        <v>0</v>
      </c>
      <c r="H17" s="43">
        <v>4033.6</v>
      </c>
      <c r="I17" s="143">
        <v>0</v>
      </c>
      <c r="J17" s="231" t="s">
        <v>29</v>
      </c>
      <c r="K17" s="232" t="s">
        <v>30</v>
      </c>
    </row>
    <row r="18" spans="1:11" s="211" customFormat="1" ht="11.1" customHeight="1">
      <c r="A18" s="135" t="s">
        <v>1200</v>
      </c>
      <c r="B18" s="48" t="s">
        <v>1113</v>
      </c>
      <c r="C18" s="228" t="s">
        <v>937</v>
      </c>
      <c r="D18" s="234">
        <v>44201</v>
      </c>
      <c r="E18" s="234">
        <v>44926</v>
      </c>
      <c r="F18" s="230">
        <f t="shared" si="0"/>
        <v>6364529.3700000001</v>
      </c>
      <c r="G18" s="51">
        <v>0</v>
      </c>
      <c r="H18" s="43">
        <v>918.27</v>
      </c>
      <c r="I18" s="143">
        <v>0</v>
      </c>
      <c r="J18" s="231" t="s">
        <v>29</v>
      </c>
      <c r="K18" s="232" t="s">
        <v>30</v>
      </c>
    </row>
    <row r="19" spans="1:11" s="211" customFormat="1" ht="11.1" customHeight="1">
      <c r="A19" s="135" t="s">
        <v>1282</v>
      </c>
      <c r="B19" s="48" t="s">
        <v>1175</v>
      </c>
      <c r="C19" s="228" t="s">
        <v>937</v>
      </c>
      <c r="D19" s="234">
        <v>44291</v>
      </c>
      <c r="E19" s="234">
        <v>44926</v>
      </c>
      <c r="F19" s="230">
        <f t="shared" si="0"/>
        <v>18902708.370000001</v>
      </c>
      <c r="G19" s="51">
        <v>0</v>
      </c>
      <c r="H19" s="43">
        <v>2727.27</v>
      </c>
      <c r="I19" s="143">
        <v>0</v>
      </c>
      <c r="J19" s="231" t="s">
        <v>29</v>
      </c>
      <c r="K19" s="232" t="s">
        <v>30</v>
      </c>
    </row>
    <row r="20" spans="1:11" s="211" customFormat="1" ht="11.1" customHeight="1">
      <c r="A20" s="135" t="s">
        <v>1193</v>
      </c>
      <c r="B20" s="48" t="s">
        <v>1107</v>
      </c>
      <c r="C20" s="228" t="s">
        <v>937</v>
      </c>
      <c r="D20" s="234">
        <v>44295</v>
      </c>
      <c r="E20" s="234">
        <v>44926</v>
      </c>
      <c r="F20" s="230">
        <f t="shared" si="0"/>
        <v>6300902.79</v>
      </c>
      <c r="G20" s="51">
        <v>0</v>
      </c>
      <c r="H20" s="43">
        <v>909.09</v>
      </c>
      <c r="I20" s="143">
        <v>0</v>
      </c>
      <c r="J20" s="231" t="s">
        <v>29</v>
      </c>
      <c r="K20" s="232" t="s">
        <v>30</v>
      </c>
    </row>
    <row r="21" spans="1:11" s="211" customFormat="1" ht="11.1" customHeight="1">
      <c r="A21" s="135" t="s">
        <v>1252</v>
      </c>
      <c r="B21" s="48" t="s">
        <v>1154</v>
      </c>
      <c r="C21" s="228" t="s">
        <v>937</v>
      </c>
      <c r="D21" s="234">
        <v>44316</v>
      </c>
      <c r="E21" s="234">
        <v>44926</v>
      </c>
      <c r="F21" s="230">
        <f t="shared" si="0"/>
        <v>2744676</v>
      </c>
      <c r="G21" s="51">
        <v>0</v>
      </c>
      <c r="H21" s="43">
        <v>396</v>
      </c>
      <c r="I21" s="143">
        <v>0</v>
      </c>
      <c r="J21" s="231" t="s">
        <v>29</v>
      </c>
      <c r="K21" s="232" t="s">
        <v>30</v>
      </c>
    </row>
    <row r="22" spans="1:11" s="211" customFormat="1" ht="11.1" customHeight="1">
      <c r="A22" s="135" t="s">
        <v>1279</v>
      </c>
      <c r="B22" s="48" t="s">
        <v>1174</v>
      </c>
      <c r="C22" s="228" t="s">
        <v>937</v>
      </c>
      <c r="D22" s="234">
        <v>44326</v>
      </c>
      <c r="E22" s="234">
        <v>44926</v>
      </c>
      <c r="F22" s="230">
        <f t="shared" si="0"/>
        <v>28125790.07</v>
      </c>
      <c r="G22" s="51">
        <v>0</v>
      </c>
      <c r="H22" s="43">
        <v>4057.97</v>
      </c>
      <c r="I22" s="143">
        <v>0</v>
      </c>
      <c r="J22" s="231" t="s">
        <v>29</v>
      </c>
      <c r="K22" s="232" t="s">
        <v>30</v>
      </c>
    </row>
    <row r="23" spans="1:11" s="211" customFormat="1" ht="11.1" customHeight="1">
      <c r="A23" s="135" t="s">
        <v>1280</v>
      </c>
      <c r="B23" s="48" t="s">
        <v>1174</v>
      </c>
      <c r="C23" s="228" t="s">
        <v>937</v>
      </c>
      <c r="D23" s="234">
        <v>44347</v>
      </c>
      <c r="E23" s="234">
        <v>44926</v>
      </c>
      <c r="F23" s="230">
        <f t="shared" si="0"/>
        <v>48942840.640000001</v>
      </c>
      <c r="G23" s="51">
        <v>0</v>
      </c>
      <c r="H23" s="43">
        <v>7061.44</v>
      </c>
      <c r="I23" s="143">
        <v>0</v>
      </c>
      <c r="J23" s="231" t="s">
        <v>29</v>
      </c>
      <c r="K23" s="232" t="s">
        <v>30</v>
      </c>
    </row>
    <row r="24" spans="1:11" s="211" customFormat="1" ht="11.1" customHeight="1">
      <c r="A24" s="135" t="s">
        <v>1234</v>
      </c>
      <c r="B24" s="48" t="s">
        <v>1138</v>
      </c>
      <c r="C24" s="228" t="s">
        <v>937</v>
      </c>
      <c r="D24" s="234">
        <v>44358</v>
      </c>
      <c r="E24" s="234">
        <v>44926</v>
      </c>
      <c r="F24" s="230">
        <f t="shared" si="0"/>
        <v>7561027.9000000004</v>
      </c>
      <c r="G24" s="51">
        <v>0</v>
      </c>
      <c r="H24" s="43">
        <v>1090.9000000000001</v>
      </c>
      <c r="I24" s="143">
        <v>0</v>
      </c>
      <c r="J24" s="231" t="s">
        <v>29</v>
      </c>
      <c r="K24" s="232" t="s">
        <v>30</v>
      </c>
    </row>
    <row r="25" spans="1:11" s="211" customFormat="1" ht="11.1" customHeight="1">
      <c r="A25" s="135" t="s">
        <v>1256</v>
      </c>
      <c r="B25" s="48" t="s">
        <v>1156</v>
      </c>
      <c r="C25" s="228" t="s">
        <v>937</v>
      </c>
      <c r="D25" s="234">
        <v>44362</v>
      </c>
      <c r="E25" s="234">
        <v>44926</v>
      </c>
      <c r="F25" s="230">
        <f t="shared" si="0"/>
        <v>44106319.530000001</v>
      </c>
      <c r="G25" s="51">
        <v>0</v>
      </c>
      <c r="H25" s="43">
        <v>6363.63</v>
      </c>
      <c r="I25" s="143">
        <v>0</v>
      </c>
      <c r="J25" s="231" t="s">
        <v>29</v>
      </c>
      <c r="K25" s="232" t="s">
        <v>30</v>
      </c>
    </row>
    <row r="26" spans="1:11" s="211" customFormat="1" ht="11.1" customHeight="1">
      <c r="A26" s="135" t="s">
        <v>1266</v>
      </c>
      <c r="B26" s="48" t="s">
        <v>1164</v>
      </c>
      <c r="C26" s="228" t="s">
        <v>937</v>
      </c>
      <c r="D26" s="234">
        <v>44362</v>
      </c>
      <c r="E26" s="234">
        <v>44926</v>
      </c>
      <c r="F26" s="230">
        <f t="shared" si="0"/>
        <v>6300902.79</v>
      </c>
      <c r="G26" s="51">
        <v>0</v>
      </c>
      <c r="H26" s="43">
        <v>909.09</v>
      </c>
      <c r="I26" s="143">
        <v>0</v>
      </c>
      <c r="J26" s="231" t="s">
        <v>29</v>
      </c>
      <c r="K26" s="232" t="s">
        <v>30</v>
      </c>
    </row>
    <row r="27" spans="1:11" s="211" customFormat="1" ht="11.1" customHeight="1">
      <c r="A27" s="135" t="s">
        <v>1255</v>
      </c>
      <c r="B27" s="48" t="s">
        <v>1156</v>
      </c>
      <c r="C27" s="228" t="s">
        <v>937</v>
      </c>
      <c r="D27" s="234">
        <v>44438</v>
      </c>
      <c r="E27" s="234">
        <v>44926</v>
      </c>
      <c r="F27" s="230">
        <f t="shared" si="0"/>
        <v>2734556.74</v>
      </c>
      <c r="G27" s="51">
        <v>0</v>
      </c>
      <c r="H27" s="43">
        <v>394.54</v>
      </c>
      <c r="I27" s="143">
        <v>0</v>
      </c>
      <c r="J27" s="231" t="s">
        <v>29</v>
      </c>
      <c r="K27" s="232" t="s">
        <v>30</v>
      </c>
    </row>
    <row r="28" spans="1:11" s="211" customFormat="1" ht="11.1" customHeight="1">
      <c r="A28" s="135" t="s">
        <v>1199</v>
      </c>
      <c r="B28" s="48" t="s">
        <v>1113</v>
      </c>
      <c r="C28" s="228" t="s">
        <v>937</v>
      </c>
      <c r="D28" s="234">
        <v>44454</v>
      </c>
      <c r="E28" s="234">
        <v>44926</v>
      </c>
      <c r="F28" s="230">
        <f t="shared" si="0"/>
        <v>63009027.899999999</v>
      </c>
      <c r="G28" s="51">
        <v>0</v>
      </c>
      <c r="H28" s="43">
        <v>9090.9</v>
      </c>
      <c r="I28" s="143">
        <v>0</v>
      </c>
      <c r="J28" s="231" t="s">
        <v>29</v>
      </c>
      <c r="K28" s="232" t="s">
        <v>30</v>
      </c>
    </row>
    <row r="29" spans="1:11" s="211" customFormat="1" ht="11.1" customHeight="1">
      <c r="A29" s="135" t="s">
        <v>1222</v>
      </c>
      <c r="B29" s="48" t="s">
        <v>1126</v>
      </c>
      <c r="C29" s="228" t="s">
        <v>937</v>
      </c>
      <c r="D29" s="234">
        <v>44454</v>
      </c>
      <c r="E29" s="234">
        <v>44926</v>
      </c>
      <c r="F29" s="230">
        <f t="shared" si="0"/>
        <v>94513611.160000011</v>
      </c>
      <c r="G29" s="51">
        <v>0</v>
      </c>
      <c r="H29" s="43">
        <v>13636.36</v>
      </c>
      <c r="I29" s="143">
        <v>0</v>
      </c>
      <c r="J29" s="231" t="s">
        <v>29</v>
      </c>
      <c r="K29" s="232" t="s">
        <v>30</v>
      </c>
    </row>
    <row r="30" spans="1:11" s="211" customFormat="1" ht="11.1" customHeight="1">
      <c r="A30" s="135" t="s">
        <v>1275</v>
      </c>
      <c r="B30" s="48" t="s">
        <v>920</v>
      </c>
      <c r="C30" s="228" t="s">
        <v>937</v>
      </c>
      <c r="D30" s="234">
        <v>44454</v>
      </c>
      <c r="E30" s="234">
        <v>44926</v>
      </c>
      <c r="F30" s="230">
        <f t="shared" si="0"/>
        <v>6300902.79</v>
      </c>
      <c r="G30" s="51">
        <v>0</v>
      </c>
      <c r="H30" s="43">
        <v>909.09</v>
      </c>
      <c r="I30" s="143">
        <v>0</v>
      </c>
      <c r="J30" s="231" t="s">
        <v>29</v>
      </c>
      <c r="K30" s="232" t="s">
        <v>30</v>
      </c>
    </row>
    <row r="31" spans="1:11" s="211" customFormat="1" ht="11.1" customHeight="1">
      <c r="A31" s="135" t="s">
        <v>1198</v>
      </c>
      <c r="B31" s="48" t="s">
        <v>1112</v>
      </c>
      <c r="C31" s="228" t="s">
        <v>937</v>
      </c>
      <c r="D31" s="234">
        <v>44500</v>
      </c>
      <c r="E31" s="234">
        <v>44926</v>
      </c>
      <c r="F31" s="230">
        <f t="shared" si="0"/>
        <v>362075.44</v>
      </c>
      <c r="G31" s="51">
        <v>0</v>
      </c>
      <c r="H31" s="43">
        <v>52.24</v>
      </c>
      <c r="I31" s="143">
        <v>0</v>
      </c>
      <c r="J31" s="231" t="s">
        <v>29</v>
      </c>
      <c r="K31" s="232" t="s">
        <v>30</v>
      </c>
    </row>
    <row r="32" spans="1:11" s="211" customFormat="1" ht="11.1" customHeight="1">
      <c r="A32" s="135" t="s">
        <v>1272</v>
      </c>
      <c r="B32" s="48" t="s">
        <v>1170</v>
      </c>
      <c r="C32" s="228" t="s">
        <v>937</v>
      </c>
      <c r="D32" s="234">
        <v>44511</v>
      </c>
      <c r="E32" s="234">
        <v>44926</v>
      </c>
      <c r="F32" s="230">
        <f t="shared" si="0"/>
        <v>257417.34</v>
      </c>
      <c r="G32" s="51">
        <v>0</v>
      </c>
      <c r="H32" s="43">
        <v>37.14</v>
      </c>
      <c r="I32" s="143">
        <v>0</v>
      </c>
      <c r="J32" s="231" t="s">
        <v>29</v>
      </c>
      <c r="K32" s="232" t="s">
        <v>30</v>
      </c>
    </row>
    <row r="33" spans="1:11" s="211" customFormat="1" ht="11.1" customHeight="1">
      <c r="A33" s="135" t="s">
        <v>1273</v>
      </c>
      <c r="B33" s="48" t="s">
        <v>1171</v>
      </c>
      <c r="C33" s="228" t="s">
        <v>937</v>
      </c>
      <c r="D33" s="234">
        <v>44511</v>
      </c>
      <c r="E33" s="234">
        <v>44926</v>
      </c>
      <c r="F33" s="230">
        <f t="shared" si="0"/>
        <v>298448.86000000004</v>
      </c>
      <c r="G33" s="51">
        <v>0</v>
      </c>
      <c r="H33" s="43">
        <v>43.06</v>
      </c>
      <c r="I33" s="143">
        <v>0</v>
      </c>
      <c r="J33" s="231" t="s">
        <v>29</v>
      </c>
      <c r="K33" s="232" t="s">
        <v>30</v>
      </c>
    </row>
    <row r="34" spans="1:11" s="211" customFormat="1" ht="11.1" customHeight="1">
      <c r="A34" s="135" t="s">
        <v>1196</v>
      </c>
      <c r="B34" s="48" t="s">
        <v>1110</v>
      </c>
      <c r="C34" s="228" t="s">
        <v>937</v>
      </c>
      <c r="D34" s="234">
        <v>44515</v>
      </c>
      <c r="E34" s="234">
        <v>44926</v>
      </c>
      <c r="F34" s="230">
        <f t="shared" si="0"/>
        <v>9451319.5300000012</v>
      </c>
      <c r="G34" s="51">
        <v>0</v>
      </c>
      <c r="H34" s="43">
        <v>1363.63</v>
      </c>
      <c r="I34" s="143">
        <v>0</v>
      </c>
      <c r="J34" s="231" t="s">
        <v>29</v>
      </c>
      <c r="K34" s="232" t="s">
        <v>30</v>
      </c>
    </row>
    <row r="35" spans="1:11" s="211" customFormat="1" ht="11.1" customHeight="1">
      <c r="A35" s="135" t="s">
        <v>1183</v>
      </c>
      <c r="B35" s="48" t="s">
        <v>1102</v>
      </c>
      <c r="C35" s="228" t="s">
        <v>937</v>
      </c>
      <c r="D35" s="234">
        <v>44530</v>
      </c>
      <c r="E35" s="234">
        <v>44926</v>
      </c>
      <c r="F35" s="230">
        <f t="shared" si="0"/>
        <v>6300902.79</v>
      </c>
      <c r="G35" s="51">
        <v>0</v>
      </c>
      <c r="H35" s="43">
        <v>909.09</v>
      </c>
      <c r="I35" s="143">
        <v>0</v>
      </c>
      <c r="J35" s="231" t="s">
        <v>29</v>
      </c>
      <c r="K35" s="232" t="s">
        <v>30</v>
      </c>
    </row>
    <row r="36" spans="1:11" s="211" customFormat="1" ht="11.1" customHeight="1">
      <c r="A36" s="135" t="s">
        <v>1194</v>
      </c>
      <c r="B36" s="48" t="s">
        <v>1108</v>
      </c>
      <c r="C36" s="228" t="s">
        <v>937</v>
      </c>
      <c r="D36" s="234">
        <v>44530</v>
      </c>
      <c r="E36" s="234">
        <v>44926</v>
      </c>
      <c r="F36" s="230">
        <f t="shared" si="0"/>
        <v>12601805.58</v>
      </c>
      <c r="G36" s="51">
        <v>0</v>
      </c>
      <c r="H36" s="43">
        <v>1818.18</v>
      </c>
      <c r="I36" s="143">
        <v>0</v>
      </c>
      <c r="J36" s="231" t="s">
        <v>29</v>
      </c>
      <c r="K36" s="232" t="s">
        <v>30</v>
      </c>
    </row>
    <row r="37" spans="1:11" s="211" customFormat="1" ht="11.1" customHeight="1">
      <c r="A37" s="135" t="s">
        <v>1281</v>
      </c>
      <c r="B37" s="48" t="s">
        <v>1175</v>
      </c>
      <c r="C37" s="228" t="s">
        <v>937</v>
      </c>
      <c r="D37" s="234">
        <v>44533</v>
      </c>
      <c r="E37" s="234">
        <v>44926</v>
      </c>
      <c r="F37" s="230">
        <f t="shared" si="0"/>
        <v>18902708.370000001</v>
      </c>
      <c r="G37" s="51">
        <v>0</v>
      </c>
      <c r="H37" s="43">
        <v>2727.27</v>
      </c>
      <c r="I37" s="143">
        <v>0</v>
      </c>
      <c r="J37" s="231" t="s">
        <v>29</v>
      </c>
      <c r="K37" s="232" t="s">
        <v>30</v>
      </c>
    </row>
    <row r="38" spans="1:11" s="211" customFormat="1" ht="11.1" customHeight="1">
      <c r="A38" s="135" t="s">
        <v>1230</v>
      </c>
      <c r="B38" s="48" t="s">
        <v>1134</v>
      </c>
      <c r="C38" s="228" t="s">
        <v>937</v>
      </c>
      <c r="D38" s="234">
        <v>44545</v>
      </c>
      <c r="E38" s="234">
        <v>44926</v>
      </c>
      <c r="F38" s="230">
        <f t="shared" si="0"/>
        <v>1386200</v>
      </c>
      <c r="G38" s="51">
        <v>0</v>
      </c>
      <c r="H38" s="43">
        <v>200</v>
      </c>
      <c r="I38" s="143">
        <v>0</v>
      </c>
      <c r="J38" s="231" t="s">
        <v>29</v>
      </c>
      <c r="K38" s="232" t="s">
        <v>30</v>
      </c>
    </row>
    <row r="39" spans="1:11" s="211" customFormat="1" ht="11.1" customHeight="1">
      <c r="A39" s="135" t="s">
        <v>1265</v>
      </c>
      <c r="B39" s="48" t="s">
        <v>1163</v>
      </c>
      <c r="C39" s="228" t="s">
        <v>937</v>
      </c>
      <c r="D39" s="234">
        <v>44545</v>
      </c>
      <c r="E39" s="234">
        <v>44926</v>
      </c>
      <c r="F39" s="230">
        <f t="shared" si="0"/>
        <v>3150416.74</v>
      </c>
      <c r="G39" s="51">
        <v>0</v>
      </c>
      <c r="H39" s="43">
        <v>454.54</v>
      </c>
      <c r="I39" s="143">
        <v>0</v>
      </c>
      <c r="J39" s="231" t="s">
        <v>29</v>
      </c>
      <c r="K39" s="232" t="s">
        <v>30</v>
      </c>
    </row>
    <row r="40" spans="1:11" s="211" customFormat="1" ht="11.1" customHeight="1">
      <c r="A40" s="135" t="s">
        <v>1240</v>
      </c>
      <c r="B40" s="48" t="s">
        <v>1143</v>
      </c>
      <c r="C40" s="228" t="s">
        <v>937</v>
      </c>
      <c r="D40" s="234">
        <v>44560</v>
      </c>
      <c r="E40" s="234">
        <v>44926</v>
      </c>
      <c r="F40" s="230">
        <f t="shared" si="0"/>
        <v>7561027.9000000004</v>
      </c>
      <c r="G40" s="51">
        <v>0</v>
      </c>
      <c r="H40" s="43">
        <v>1090.9000000000001</v>
      </c>
      <c r="I40" s="143">
        <v>0</v>
      </c>
      <c r="J40" s="231" t="s">
        <v>29</v>
      </c>
      <c r="K40" s="232" t="s">
        <v>30</v>
      </c>
    </row>
    <row r="41" spans="1:11" s="211" customFormat="1" ht="11.1" customHeight="1">
      <c r="A41" s="135" t="s">
        <v>1235</v>
      </c>
      <c r="B41" s="48" t="s">
        <v>1139</v>
      </c>
      <c r="C41" s="228" t="s">
        <v>937</v>
      </c>
      <c r="D41" s="234">
        <v>44561</v>
      </c>
      <c r="E41" s="234">
        <v>44926</v>
      </c>
      <c r="F41" s="230">
        <f t="shared" ref="F41:F72" si="1">+G41+H41*$C$4</f>
        <v>29614222.32</v>
      </c>
      <c r="G41" s="51">
        <v>0</v>
      </c>
      <c r="H41" s="43">
        <v>4272.72</v>
      </c>
      <c r="I41" s="143">
        <v>0</v>
      </c>
      <c r="J41" s="231" t="s">
        <v>29</v>
      </c>
      <c r="K41" s="232" t="s">
        <v>30</v>
      </c>
    </row>
    <row r="42" spans="1:11" s="211" customFormat="1" ht="11.1" customHeight="1">
      <c r="A42" s="135" t="s">
        <v>1229</v>
      </c>
      <c r="B42" s="48" t="s">
        <v>1133</v>
      </c>
      <c r="C42" s="228" t="s">
        <v>937</v>
      </c>
      <c r="D42" s="234">
        <v>44564</v>
      </c>
      <c r="E42" s="234">
        <v>44926</v>
      </c>
      <c r="F42" s="230">
        <f t="shared" si="1"/>
        <v>341628.99</v>
      </c>
      <c r="G42" s="51">
        <v>0</v>
      </c>
      <c r="H42" s="43">
        <v>49.29</v>
      </c>
      <c r="I42" s="143">
        <v>0</v>
      </c>
      <c r="J42" s="231" t="s">
        <v>29</v>
      </c>
      <c r="K42" s="232" t="s">
        <v>30</v>
      </c>
    </row>
    <row r="43" spans="1:11" s="211" customFormat="1" ht="11.1" customHeight="1">
      <c r="A43" s="135" t="s">
        <v>1260</v>
      </c>
      <c r="B43" s="48" t="s">
        <v>1160</v>
      </c>
      <c r="C43" s="228" t="s">
        <v>937</v>
      </c>
      <c r="D43" s="234">
        <v>44576</v>
      </c>
      <c r="E43" s="234">
        <v>44926</v>
      </c>
      <c r="F43" s="230">
        <f t="shared" si="1"/>
        <v>31504513.949999999</v>
      </c>
      <c r="G43" s="51">
        <v>0</v>
      </c>
      <c r="H43" s="43">
        <v>4545.45</v>
      </c>
      <c r="I43" s="143">
        <v>0</v>
      </c>
      <c r="J43" s="231" t="s">
        <v>29</v>
      </c>
      <c r="K43" s="232" t="s">
        <v>30</v>
      </c>
    </row>
    <row r="44" spans="1:11" s="211" customFormat="1" ht="11.1" customHeight="1">
      <c r="A44" s="135" t="s">
        <v>1241</v>
      </c>
      <c r="B44" s="48" t="s">
        <v>1144</v>
      </c>
      <c r="C44" s="228" t="s">
        <v>937</v>
      </c>
      <c r="D44" s="234">
        <v>44592</v>
      </c>
      <c r="E44" s="234">
        <v>44926</v>
      </c>
      <c r="F44" s="230">
        <f t="shared" si="1"/>
        <v>25203611.16</v>
      </c>
      <c r="G44" s="51">
        <v>0</v>
      </c>
      <c r="H44" s="43">
        <v>3636.36</v>
      </c>
      <c r="I44" s="143">
        <v>0</v>
      </c>
      <c r="J44" s="231" t="s">
        <v>29</v>
      </c>
      <c r="K44" s="232" t="s">
        <v>30</v>
      </c>
    </row>
    <row r="45" spans="1:11" s="211" customFormat="1" ht="11.1" customHeight="1">
      <c r="A45" s="135" t="s">
        <v>1185</v>
      </c>
      <c r="B45" s="48" t="s">
        <v>1104</v>
      </c>
      <c r="C45" s="228" t="s">
        <v>937</v>
      </c>
      <c r="D45" s="234">
        <v>44607</v>
      </c>
      <c r="E45" s="234">
        <v>44926</v>
      </c>
      <c r="F45" s="230">
        <f t="shared" si="1"/>
        <v>15752222.319999998</v>
      </c>
      <c r="G45" s="51">
        <v>0</v>
      </c>
      <c r="H45" s="43">
        <v>2272.7199999999998</v>
      </c>
      <c r="I45" s="143">
        <v>0</v>
      </c>
      <c r="J45" s="231" t="s">
        <v>29</v>
      </c>
      <c r="K45" s="232" t="s">
        <v>30</v>
      </c>
    </row>
    <row r="46" spans="1:11" s="211" customFormat="1" ht="11.1" customHeight="1">
      <c r="A46" s="135" t="s">
        <v>1253</v>
      </c>
      <c r="B46" s="48" t="s">
        <v>1155</v>
      </c>
      <c r="C46" s="228" t="s">
        <v>937</v>
      </c>
      <c r="D46" s="234">
        <v>44607</v>
      </c>
      <c r="E46" s="234">
        <v>44926</v>
      </c>
      <c r="F46" s="230">
        <f t="shared" si="1"/>
        <v>31504513.949999999</v>
      </c>
      <c r="G46" s="51">
        <v>0</v>
      </c>
      <c r="H46" s="43">
        <v>4545.45</v>
      </c>
      <c r="I46" s="143">
        <v>0</v>
      </c>
      <c r="J46" s="231" t="s">
        <v>29</v>
      </c>
      <c r="K46" s="232" t="s">
        <v>30</v>
      </c>
    </row>
    <row r="47" spans="1:11" s="211" customFormat="1" ht="11.1" customHeight="1">
      <c r="A47" s="135" t="s">
        <v>1287</v>
      </c>
      <c r="B47" s="48" t="s">
        <v>1178</v>
      </c>
      <c r="C47" s="228" t="s">
        <v>937</v>
      </c>
      <c r="D47" s="234">
        <v>44607</v>
      </c>
      <c r="E47" s="234">
        <v>44926</v>
      </c>
      <c r="F47" s="230">
        <f t="shared" si="1"/>
        <v>11026527.9</v>
      </c>
      <c r="G47" s="51">
        <v>0</v>
      </c>
      <c r="H47" s="43">
        <v>1590.9</v>
      </c>
      <c r="I47" s="143">
        <v>0</v>
      </c>
      <c r="J47" s="231" t="s">
        <v>29</v>
      </c>
      <c r="K47" s="232" t="s">
        <v>30</v>
      </c>
    </row>
    <row r="48" spans="1:11" s="211" customFormat="1" ht="11.1" customHeight="1">
      <c r="A48" s="135" t="s">
        <v>1245</v>
      </c>
      <c r="B48" s="48" t="s">
        <v>1147</v>
      </c>
      <c r="C48" s="228" t="s">
        <v>937</v>
      </c>
      <c r="D48" s="234">
        <v>44608</v>
      </c>
      <c r="E48" s="234">
        <v>44926</v>
      </c>
      <c r="F48" s="230">
        <f t="shared" si="1"/>
        <v>7561097.2100000009</v>
      </c>
      <c r="G48" s="51">
        <v>0</v>
      </c>
      <c r="H48" s="43">
        <v>1090.9100000000001</v>
      </c>
      <c r="I48" s="143">
        <v>0</v>
      </c>
      <c r="J48" s="231" t="s">
        <v>29</v>
      </c>
      <c r="K48" s="232" t="s">
        <v>30</v>
      </c>
    </row>
    <row r="49" spans="1:11" s="211" customFormat="1" ht="11.1" customHeight="1">
      <c r="A49" s="135" t="s">
        <v>1208</v>
      </c>
      <c r="B49" s="48" t="s">
        <v>1115</v>
      </c>
      <c r="C49" s="228" t="s">
        <v>937</v>
      </c>
      <c r="D49" s="234">
        <v>44617</v>
      </c>
      <c r="E49" s="234">
        <v>44926</v>
      </c>
      <c r="F49" s="230">
        <f t="shared" si="1"/>
        <v>6300902.79</v>
      </c>
      <c r="G49" s="51">
        <v>0</v>
      </c>
      <c r="H49" s="43">
        <v>909.09</v>
      </c>
      <c r="I49" s="143">
        <v>0</v>
      </c>
      <c r="J49" s="231" t="s">
        <v>29</v>
      </c>
      <c r="K49" s="232" t="s">
        <v>30</v>
      </c>
    </row>
    <row r="50" spans="1:11" s="211" customFormat="1" ht="11.1" customHeight="1">
      <c r="A50" s="135" t="s">
        <v>1213</v>
      </c>
      <c r="B50" s="48" t="s">
        <v>1118</v>
      </c>
      <c r="C50" s="228" t="s">
        <v>937</v>
      </c>
      <c r="D50" s="234">
        <v>44617</v>
      </c>
      <c r="E50" s="234">
        <v>44926</v>
      </c>
      <c r="F50" s="230">
        <f t="shared" si="1"/>
        <v>51667486.050000004</v>
      </c>
      <c r="G50" s="51">
        <v>0</v>
      </c>
      <c r="H50" s="43">
        <v>7454.55</v>
      </c>
      <c r="I50" s="143">
        <v>0</v>
      </c>
      <c r="J50" s="231" t="s">
        <v>29</v>
      </c>
      <c r="K50" s="232" t="s">
        <v>30</v>
      </c>
    </row>
    <row r="51" spans="1:11" s="211" customFormat="1" ht="11.1" customHeight="1">
      <c r="A51" s="135" t="s">
        <v>1224</v>
      </c>
      <c r="B51" s="48" t="s">
        <v>1128</v>
      </c>
      <c r="C51" s="228" t="s">
        <v>937</v>
      </c>
      <c r="D51" s="234">
        <v>44620</v>
      </c>
      <c r="E51" s="234">
        <v>44926</v>
      </c>
      <c r="F51" s="230">
        <f t="shared" si="1"/>
        <v>2749458.39</v>
      </c>
      <c r="G51" s="51">
        <v>0</v>
      </c>
      <c r="H51" s="43">
        <v>396.69</v>
      </c>
      <c r="I51" s="143">
        <v>0</v>
      </c>
      <c r="J51" s="231" t="s">
        <v>29</v>
      </c>
      <c r="K51" s="232" t="s">
        <v>30</v>
      </c>
    </row>
    <row r="52" spans="1:11" s="211" customFormat="1" ht="11.1" customHeight="1">
      <c r="A52" s="135" t="s">
        <v>1267</v>
      </c>
      <c r="B52" s="48" t="s">
        <v>1165</v>
      </c>
      <c r="C52" s="228" t="s">
        <v>937</v>
      </c>
      <c r="D52" s="234">
        <v>44622</v>
      </c>
      <c r="E52" s="234">
        <v>44926</v>
      </c>
      <c r="F52" s="230">
        <f t="shared" si="1"/>
        <v>20162902.790000003</v>
      </c>
      <c r="G52" s="51">
        <v>0</v>
      </c>
      <c r="H52" s="43">
        <v>2909.09</v>
      </c>
      <c r="I52" s="143">
        <v>0</v>
      </c>
      <c r="J52" s="231" t="s">
        <v>29</v>
      </c>
      <c r="K52" s="232" t="s">
        <v>30</v>
      </c>
    </row>
    <row r="53" spans="1:11" s="211" customFormat="1" ht="11.1" customHeight="1">
      <c r="A53" s="135" t="s">
        <v>1268</v>
      </c>
      <c r="B53" s="48" t="s">
        <v>1166</v>
      </c>
      <c r="C53" s="228" t="s">
        <v>937</v>
      </c>
      <c r="D53" s="234">
        <v>44623</v>
      </c>
      <c r="E53" s="234">
        <v>44926</v>
      </c>
      <c r="F53" s="230">
        <f t="shared" si="1"/>
        <v>1134188.8399999999</v>
      </c>
      <c r="G53" s="51">
        <v>0</v>
      </c>
      <c r="H53" s="43">
        <v>163.63999999999999</v>
      </c>
      <c r="I53" s="143">
        <v>0</v>
      </c>
      <c r="J53" s="231" t="s">
        <v>29</v>
      </c>
      <c r="K53" s="232" t="s">
        <v>30</v>
      </c>
    </row>
    <row r="54" spans="1:11" s="211" customFormat="1" ht="11.1" customHeight="1">
      <c r="A54" s="135" t="s">
        <v>1195</v>
      </c>
      <c r="B54" s="48" t="s">
        <v>1109</v>
      </c>
      <c r="C54" s="228" t="s">
        <v>937</v>
      </c>
      <c r="D54" s="234">
        <v>44628</v>
      </c>
      <c r="E54" s="234">
        <v>44926</v>
      </c>
      <c r="F54" s="230">
        <f t="shared" si="1"/>
        <v>7561097.2100000009</v>
      </c>
      <c r="G54" s="51">
        <v>0</v>
      </c>
      <c r="H54" s="43">
        <v>1090.9100000000001</v>
      </c>
      <c r="I54" s="143">
        <v>0</v>
      </c>
      <c r="J54" s="231" t="s">
        <v>29</v>
      </c>
      <c r="K54" s="232" t="s">
        <v>30</v>
      </c>
    </row>
    <row r="55" spans="1:11" s="211" customFormat="1" ht="11.1" customHeight="1">
      <c r="A55" s="135" t="s">
        <v>1239</v>
      </c>
      <c r="B55" s="48" t="s">
        <v>1142</v>
      </c>
      <c r="C55" s="228" t="s">
        <v>937</v>
      </c>
      <c r="D55" s="234">
        <v>44642</v>
      </c>
      <c r="E55" s="234">
        <v>44926</v>
      </c>
      <c r="F55" s="230">
        <f t="shared" si="1"/>
        <v>9816791.1600000001</v>
      </c>
      <c r="G55" s="51">
        <v>0</v>
      </c>
      <c r="H55" s="43">
        <v>1416.36</v>
      </c>
      <c r="I55" s="143">
        <v>0</v>
      </c>
      <c r="J55" s="231" t="s">
        <v>29</v>
      </c>
      <c r="K55" s="232" t="s">
        <v>30</v>
      </c>
    </row>
    <row r="56" spans="1:11" s="211" customFormat="1" ht="11.1" customHeight="1">
      <c r="A56" s="135" t="s">
        <v>1259</v>
      </c>
      <c r="B56" s="48" t="s">
        <v>1159</v>
      </c>
      <c r="C56" s="228" t="s">
        <v>937</v>
      </c>
      <c r="D56" s="234">
        <v>44642</v>
      </c>
      <c r="E56" s="234">
        <v>44926</v>
      </c>
      <c r="F56" s="230">
        <f t="shared" si="1"/>
        <v>101955.01000000001</v>
      </c>
      <c r="G56" s="51">
        <v>0</v>
      </c>
      <c r="H56" s="43">
        <v>14.71</v>
      </c>
      <c r="I56" s="143">
        <v>0</v>
      </c>
      <c r="J56" s="231" t="s">
        <v>29</v>
      </c>
      <c r="K56" s="232" t="s">
        <v>30</v>
      </c>
    </row>
    <row r="57" spans="1:11" s="211" customFormat="1" ht="11.1" customHeight="1">
      <c r="A57" s="135" t="s">
        <v>1187</v>
      </c>
      <c r="B57" s="48" t="s">
        <v>1105</v>
      </c>
      <c r="C57" s="228" t="s">
        <v>937</v>
      </c>
      <c r="D57" s="234">
        <v>44650</v>
      </c>
      <c r="E57" s="234">
        <v>44926</v>
      </c>
      <c r="F57" s="230">
        <f t="shared" si="1"/>
        <v>537664007.80000007</v>
      </c>
      <c r="G57" s="51">
        <v>0</v>
      </c>
      <c r="H57" s="43">
        <v>77573.8</v>
      </c>
      <c r="I57" s="143">
        <v>0</v>
      </c>
      <c r="J57" s="231" t="s">
        <v>29</v>
      </c>
      <c r="K57" s="232" t="s">
        <v>30</v>
      </c>
    </row>
    <row r="58" spans="1:11" s="211" customFormat="1" ht="11.1" customHeight="1">
      <c r="A58" s="135" t="s">
        <v>1258</v>
      </c>
      <c r="B58" s="48" t="s">
        <v>1158</v>
      </c>
      <c r="C58" s="228" t="s">
        <v>937</v>
      </c>
      <c r="D58" s="234">
        <v>44650</v>
      </c>
      <c r="E58" s="234">
        <v>44926</v>
      </c>
      <c r="F58" s="230">
        <f t="shared" si="1"/>
        <v>3574108.7699999996</v>
      </c>
      <c r="G58" s="51">
        <v>0</v>
      </c>
      <c r="H58" s="43">
        <v>515.66999999999996</v>
      </c>
      <c r="I58" s="143">
        <v>0</v>
      </c>
      <c r="J58" s="231" t="s">
        <v>29</v>
      </c>
      <c r="K58" s="232" t="s">
        <v>30</v>
      </c>
    </row>
    <row r="59" spans="1:11" s="211" customFormat="1" ht="11.1" customHeight="1">
      <c r="A59" s="135" t="s">
        <v>1271</v>
      </c>
      <c r="B59" s="48" t="s">
        <v>1169</v>
      </c>
      <c r="C59" s="228" t="s">
        <v>937</v>
      </c>
      <c r="D59" s="234">
        <v>44650</v>
      </c>
      <c r="E59" s="234">
        <v>44926</v>
      </c>
      <c r="F59" s="230">
        <f t="shared" si="1"/>
        <v>94513611.160000011</v>
      </c>
      <c r="G59" s="51">
        <v>0</v>
      </c>
      <c r="H59" s="43">
        <v>13636.36</v>
      </c>
      <c r="I59" s="143">
        <v>0</v>
      </c>
      <c r="J59" s="231" t="s">
        <v>29</v>
      </c>
      <c r="K59" s="232" t="s">
        <v>30</v>
      </c>
    </row>
    <row r="60" spans="1:11" s="211" customFormat="1" ht="11.1" customHeight="1">
      <c r="A60" s="135" t="s">
        <v>1189</v>
      </c>
      <c r="B60" s="48" t="s">
        <v>889</v>
      </c>
      <c r="C60" s="228" t="s">
        <v>937</v>
      </c>
      <c r="D60" s="234">
        <v>44651</v>
      </c>
      <c r="E60" s="234">
        <v>44926</v>
      </c>
      <c r="F60" s="230">
        <f t="shared" si="1"/>
        <v>21549102.790000003</v>
      </c>
      <c r="G60" s="51">
        <v>0</v>
      </c>
      <c r="H60" s="43">
        <v>3109.09</v>
      </c>
      <c r="I60" s="143">
        <v>0</v>
      </c>
      <c r="J60" s="231" t="s">
        <v>29</v>
      </c>
      <c r="K60" s="232" t="s">
        <v>30</v>
      </c>
    </row>
    <row r="61" spans="1:11" s="211" customFormat="1" ht="11.1" customHeight="1">
      <c r="A61" s="135" t="s">
        <v>1190</v>
      </c>
      <c r="B61" s="48" t="s">
        <v>889</v>
      </c>
      <c r="C61" s="228" t="s">
        <v>937</v>
      </c>
      <c r="D61" s="234">
        <v>44651</v>
      </c>
      <c r="E61" s="234">
        <v>44926</v>
      </c>
      <c r="F61" s="230">
        <f t="shared" si="1"/>
        <v>403258194.42000002</v>
      </c>
      <c r="G61" s="51">
        <v>0</v>
      </c>
      <c r="H61" s="43">
        <v>58181.82</v>
      </c>
      <c r="I61" s="143">
        <v>0</v>
      </c>
      <c r="J61" s="231" t="s">
        <v>29</v>
      </c>
      <c r="K61" s="232" t="s">
        <v>30</v>
      </c>
    </row>
    <row r="62" spans="1:11" s="211" customFormat="1" ht="11.1" customHeight="1">
      <c r="A62" s="135" t="s">
        <v>1223</v>
      </c>
      <c r="B62" s="48" t="s">
        <v>1127</v>
      </c>
      <c r="C62" s="228" t="s">
        <v>937</v>
      </c>
      <c r="D62" s="234">
        <v>44651</v>
      </c>
      <c r="E62" s="234">
        <v>44926</v>
      </c>
      <c r="F62" s="230">
        <f t="shared" si="1"/>
        <v>533334142.78999996</v>
      </c>
      <c r="G62" s="51">
        <v>0</v>
      </c>
      <c r="H62" s="43">
        <v>76949.09</v>
      </c>
      <c r="I62" s="143">
        <v>0</v>
      </c>
      <c r="J62" s="231" t="s">
        <v>29</v>
      </c>
      <c r="K62" s="232" t="s">
        <v>30</v>
      </c>
    </row>
    <row r="63" spans="1:11" s="211" customFormat="1" ht="11.1" customHeight="1">
      <c r="A63" s="135" t="s">
        <v>1233</v>
      </c>
      <c r="B63" s="48" t="s">
        <v>1137</v>
      </c>
      <c r="C63" s="228" t="s">
        <v>937</v>
      </c>
      <c r="D63" s="234">
        <v>44651</v>
      </c>
      <c r="E63" s="234">
        <v>44926</v>
      </c>
      <c r="F63" s="230">
        <f t="shared" si="1"/>
        <v>1001321.57</v>
      </c>
      <c r="G63" s="51">
        <v>0</v>
      </c>
      <c r="H63" s="43">
        <v>144.47</v>
      </c>
      <c r="I63" s="143">
        <v>0</v>
      </c>
      <c r="J63" s="231" t="s">
        <v>29</v>
      </c>
      <c r="K63" s="232" t="s">
        <v>30</v>
      </c>
    </row>
    <row r="64" spans="1:11" s="211" customFormat="1" ht="11.1" customHeight="1">
      <c r="A64" s="135" t="s">
        <v>1270</v>
      </c>
      <c r="B64" s="48" t="s">
        <v>1168</v>
      </c>
      <c r="C64" s="228" t="s">
        <v>937</v>
      </c>
      <c r="D64" s="234">
        <v>44656</v>
      </c>
      <c r="E64" s="234">
        <v>44656</v>
      </c>
      <c r="F64" s="230">
        <f t="shared" si="1"/>
        <v>83241.31</v>
      </c>
      <c r="G64" s="51">
        <v>0</v>
      </c>
      <c r="H64" s="43">
        <v>12.01</v>
      </c>
      <c r="I64" s="143">
        <v>0</v>
      </c>
      <c r="J64" s="231" t="s">
        <v>29</v>
      </c>
      <c r="K64" s="232" t="s">
        <v>30</v>
      </c>
    </row>
    <row r="65" spans="1:11" s="211" customFormat="1" ht="11.1" customHeight="1">
      <c r="A65" s="135" t="s">
        <v>1182</v>
      </c>
      <c r="B65" s="48" t="s">
        <v>1101</v>
      </c>
      <c r="C65" s="228" t="s">
        <v>937</v>
      </c>
      <c r="D65" s="234">
        <v>44666</v>
      </c>
      <c r="E65" s="234">
        <v>44666</v>
      </c>
      <c r="F65" s="230">
        <f t="shared" si="1"/>
        <v>220544.42</v>
      </c>
      <c r="G65" s="51">
        <v>0</v>
      </c>
      <c r="H65" s="43">
        <v>31.82</v>
      </c>
      <c r="I65" s="143">
        <v>0</v>
      </c>
      <c r="J65" s="231" t="s">
        <v>29</v>
      </c>
      <c r="K65" s="232" t="s">
        <v>30</v>
      </c>
    </row>
    <row r="66" spans="1:11" s="211" customFormat="1" ht="11.1" customHeight="1">
      <c r="A66" s="135" t="s">
        <v>1186</v>
      </c>
      <c r="B66" s="48" t="s">
        <v>1104</v>
      </c>
      <c r="C66" s="228" t="s">
        <v>937</v>
      </c>
      <c r="D66" s="234">
        <v>44666</v>
      </c>
      <c r="E66" s="234">
        <v>44666</v>
      </c>
      <c r="F66" s="230">
        <f t="shared" si="1"/>
        <v>710219.57</v>
      </c>
      <c r="G66" s="51">
        <v>0</v>
      </c>
      <c r="H66" s="43">
        <v>102.47</v>
      </c>
      <c r="I66" s="143">
        <v>0</v>
      </c>
      <c r="J66" s="231" t="s">
        <v>29</v>
      </c>
      <c r="K66" s="232" t="s">
        <v>30</v>
      </c>
    </row>
    <row r="67" spans="1:11" s="211" customFormat="1" ht="11.1" customHeight="1">
      <c r="A67" s="135" t="s">
        <v>1207</v>
      </c>
      <c r="B67" s="48" t="s">
        <v>1114</v>
      </c>
      <c r="C67" s="228" t="s">
        <v>937</v>
      </c>
      <c r="D67" s="234">
        <v>44666</v>
      </c>
      <c r="E67" s="234">
        <v>44666</v>
      </c>
      <c r="F67" s="230">
        <f t="shared" si="1"/>
        <v>1100850.73</v>
      </c>
      <c r="G67" s="51">
        <v>0</v>
      </c>
      <c r="H67" s="43">
        <v>158.83000000000001</v>
      </c>
      <c r="I67" s="143">
        <v>0</v>
      </c>
      <c r="J67" s="231" t="s">
        <v>29</v>
      </c>
      <c r="K67" s="232" t="s">
        <v>30</v>
      </c>
    </row>
    <row r="68" spans="1:11" s="211" customFormat="1" ht="11.1" customHeight="1">
      <c r="A68" s="135" t="s">
        <v>1211</v>
      </c>
      <c r="B68" s="48" t="s">
        <v>1117</v>
      </c>
      <c r="C68" s="228" t="s">
        <v>937</v>
      </c>
      <c r="D68" s="234">
        <v>44666</v>
      </c>
      <c r="E68" s="234">
        <v>44666</v>
      </c>
      <c r="F68" s="230">
        <f t="shared" si="1"/>
        <v>569589.58000000007</v>
      </c>
      <c r="G68" s="51">
        <v>0</v>
      </c>
      <c r="H68" s="43">
        <v>82.18</v>
      </c>
      <c r="I68" s="143">
        <v>0</v>
      </c>
      <c r="J68" s="231" t="s">
        <v>29</v>
      </c>
      <c r="K68" s="232" t="s">
        <v>30</v>
      </c>
    </row>
    <row r="69" spans="1:11" s="211" customFormat="1" ht="11.1" customHeight="1">
      <c r="A69" s="135" t="s">
        <v>1217</v>
      </c>
      <c r="B69" s="48" t="s">
        <v>1122</v>
      </c>
      <c r="C69" s="228" t="s">
        <v>937</v>
      </c>
      <c r="D69" s="234">
        <v>44666</v>
      </c>
      <c r="E69" s="234">
        <v>44666</v>
      </c>
      <c r="F69" s="230">
        <f t="shared" si="1"/>
        <v>2539241.16</v>
      </c>
      <c r="G69" s="51">
        <v>0</v>
      </c>
      <c r="H69" s="43">
        <v>366.36</v>
      </c>
      <c r="I69" s="143">
        <v>0</v>
      </c>
      <c r="J69" s="231" t="s">
        <v>29</v>
      </c>
      <c r="K69" s="232" t="s">
        <v>30</v>
      </c>
    </row>
    <row r="70" spans="1:11" s="211" customFormat="1" ht="11.1" customHeight="1">
      <c r="A70" s="135" t="s">
        <v>1221</v>
      </c>
      <c r="B70" s="48" t="s">
        <v>1125</v>
      </c>
      <c r="C70" s="228" t="s">
        <v>937</v>
      </c>
      <c r="D70" s="234">
        <v>44666</v>
      </c>
      <c r="E70" s="234">
        <v>44666</v>
      </c>
      <c r="F70" s="230">
        <f t="shared" si="1"/>
        <v>6690702.2300000004</v>
      </c>
      <c r="G70" s="51">
        <v>0</v>
      </c>
      <c r="H70" s="43">
        <v>965.33</v>
      </c>
      <c r="I70" s="143">
        <v>0</v>
      </c>
      <c r="J70" s="231" t="s">
        <v>29</v>
      </c>
      <c r="K70" s="232" t="s">
        <v>30</v>
      </c>
    </row>
    <row r="71" spans="1:11" s="211" customFormat="1" ht="11.1" customHeight="1">
      <c r="A71" s="135" t="s">
        <v>1226</v>
      </c>
      <c r="B71" s="48" t="s">
        <v>1130</v>
      </c>
      <c r="C71" s="228" t="s">
        <v>937</v>
      </c>
      <c r="D71" s="234">
        <v>44666</v>
      </c>
      <c r="E71" s="234">
        <v>44666</v>
      </c>
      <c r="F71" s="230">
        <f t="shared" si="1"/>
        <v>6926148.2999999998</v>
      </c>
      <c r="G71" s="51">
        <v>0</v>
      </c>
      <c r="H71" s="43">
        <v>999.3</v>
      </c>
      <c r="I71" s="143">
        <v>0</v>
      </c>
      <c r="J71" s="231" t="s">
        <v>29</v>
      </c>
      <c r="K71" s="232" t="s">
        <v>30</v>
      </c>
    </row>
    <row r="72" spans="1:11" s="211" customFormat="1" ht="11.1" customHeight="1">
      <c r="A72" s="135" t="s">
        <v>1231</v>
      </c>
      <c r="B72" s="48" t="s">
        <v>1135</v>
      </c>
      <c r="C72" s="228" t="s">
        <v>937</v>
      </c>
      <c r="D72" s="234">
        <v>44666</v>
      </c>
      <c r="E72" s="234">
        <v>44666</v>
      </c>
      <c r="F72" s="230">
        <f t="shared" si="1"/>
        <v>904842.05</v>
      </c>
      <c r="G72" s="51">
        <v>0</v>
      </c>
      <c r="H72" s="43">
        <v>130.55000000000001</v>
      </c>
      <c r="I72" s="143">
        <v>0</v>
      </c>
      <c r="J72" s="231" t="s">
        <v>29</v>
      </c>
      <c r="K72" s="232" t="s">
        <v>30</v>
      </c>
    </row>
    <row r="73" spans="1:11" s="211" customFormat="1" ht="11.1" customHeight="1">
      <c r="A73" s="135" t="s">
        <v>1232</v>
      </c>
      <c r="B73" s="48" t="s">
        <v>1136</v>
      </c>
      <c r="C73" s="228" t="s">
        <v>937</v>
      </c>
      <c r="D73" s="234">
        <v>44666</v>
      </c>
      <c r="E73" s="234">
        <v>44666</v>
      </c>
      <c r="F73" s="230">
        <f t="shared" ref="F73:F104" si="2">+G73+H73*$C$4</f>
        <v>15752291.630000001</v>
      </c>
      <c r="G73" s="51">
        <v>0</v>
      </c>
      <c r="H73" s="43">
        <v>2272.73</v>
      </c>
      <c r="I73" s="143">
        <v>0</v>
      </c>
      <c r="J73" s="231" t="s">
        <v>29</v>
      </c>
      <c r="K73" s="232" t="s">
        <v>30</v>
      </c>
    </row>
    <row r="74" spans="1:11" s="211" customFormat="1" ht="11.1" customHeight="1">
      <c r="A74" s="135" t="s">
        <v>1244</v>
      </c>
      <c r="B74" s="48" t="s">
        <v>1146</v>
      </c>
      <c r="C74" s="228" t="s">
        <v>937</v>
      </c>
      <c r="D74" s="234">
        <v>44666</v>
      </c>
      <c r="E74" s="234">
        <v>44666</v>
      </c>
      <c r="F74" s="230">
        <f t="shared" si="2"/>
        <v>248684.28000000003</v>
      </c>
      <c r="G74" s="51">
        <v>0</v>
      </c>
      <c r="H74" s="43">
        <v>35.880000000000003</v>
      </c>
      <c r="I74" s="143">
        <v>0</v>
      </c>
      <c r="J74" s="231" t="s">
        <v>29</v>
      </c>
      <c r="K74" s="232" t="s">
        <v>30</v>
      </c>
    </row>
    <row r="75" spans="1:11" s="211" customFormat="1" ht="11.1" customHeight="1">
      <c r="A75" s="135" t="s">
        <v>1250</v>
      </c>
      <c r="B75" s="48" t="s">
        <v>1152</v>
      </c>
      <c r="C75" s="228" t="s">
        <v>937</v>
      </c>
      <c r="D75" s="234">
        <v>44666</v>
      </c>
      <c r="E75" s="234">
        <v>44666</v>
      </c>
      <c r="F75" s="230">
        <f t="shared" si="2"/>
        <v>12601805.58</v>
      </c>
      <c r="G75" s="51">
        <v>0</v>
      </c>
      <c r="H75" s="43">
        <v>1818.18</v>
      </c>
      <c r="I75" s="143">
        <v>0</v>
      </c>
      <c r="J75" s="231" t="s">
        <v>29</v>
      </c>
      <c r="K75" s="232" t="s">
        <v>30</v>
      </c>
    </row>
    <row r="76" spans="1:11" s="211" customFormat="1" ht="11.1" customHeight="1">
      <c r="A76" s="135" t="s">
        <v>1251</v>
      </c>
      <c r="B76" s="48" t="s">
        <v>1153</v>
      </c>
      <c r="C76" s="228" t="s">
        <v>937</v>
      </c>
      <c r="D76" s="234">
        <v>44666</v>
      </c>
      <c r="E76" s="234">
        <v>44666</v>
      </c>
      <c r="F76" s="230">
        <f t="shared" si="2"/>
        <v>6300902.79</v>
      </c>
      <c r="G76" s="51">
        <v>0</v>
      </c>
      <c r="H76" s="43">
        <v>909.09</v>
      </c>
      <c r="I76" s="143">
        <v>0</v>
      </c>
      <c r="J76" s="231" t="s">
        <v>29</v>
      </c>
      <c r="K76" s="232" t="s">
        <v>30</v>
      </c>
    </row>
    <row r="77" spans="1:11" s="211" customFormat="1" ht="11.1" customHeight="1">
      <c r="A77" s="135" t="s">
        <v>1254</v>
      </c>
      <c r="B77" s="48" t="s">
        <v>848</v>
      </c>
      <c r="C77" s="228" t="s">
        <v>937</v>
      </c>
      <c r="D77" s="234">
        <v>44666</v>
      </c>
      <c r="E77" s="234">
        <v>44666</v>
      </c>
      <c r="F77" s="230">
        <f t="shared" si="2"/>
        <v>10542189.619999999</v>
      </c>
      <c r="G77" s="51">
        <v>0</v>
      </c>
      <c r="H77" s="43">
        <v>1521.02</v>
      </c>
      <c r="I77" s="143">
        <v>0</v>
      </c>
      <c r="J77" s="231" t="s">
        <v>29</v>
      </c>
      <c r="K77" s="232" t="s">
        <v>30</v>
      </c>
    </row>
    <row r="78" spans="1:11" s="211" customFormat="1" ht="11.1" customHeight="1">
      <c r="A78" s="135" t="s">
        <v>1262</v>
      </c>
      <c r="B78" s="48" t="s">
        <v>1162</v>
      </c>
      <c r="C78" s="228" t="s">
        <v>937</v>
      </c>
      <c r="D78" s="234">
        <v>44666</v>
      </c>
      <c r="E78" s="234">
        <v>44666</v>
      </c>
      <c r="F78" s="230">
        <f t="shared" si="2"/>
        <v>245735416.74000001</v>
      </c>
      <c r="G78" s="51">
        <v>0</v>
      </c>
      <c r="H78" s="43">
        <v>35454.54</v>
      </c>
      <c r="I78" s="143">
        <v>0</v>
      </c>
      <c r="J78" s="231" t="s">
        <v>29</v>
      </c>
      <c r="K78" s="232" t="s">
        <v>30</v>
      </c>
    </row>
    <row r="79" spans="1:11" s="211" customFormat="1" ht="11.1" customHeight="1">
      <c r="A79" s="135" t="s">
        <v>1269</v>
      </c>
      <c r="B79" s="48" t="s">
        <v>1167</v>
      </c>
      <c r="C79" s="228" t="s">
        <v>937</v>
      </c>
      <c r="D79" s="234">
        <v>44666</v>
      </c>
      <c r="E79" s="234">
        <v>44666</v>
      </c>
      <c r="F79" s="230">
        <f t="shared" si="2"/>
        <v>774955.11</v>
      </c>
      <c r="G79" s="51">
        <v>0</v>
      </c>
      <c r="H79" s="43">
        <v>111.81</v>
      </c>
      <c r="I79" s="143">
        <v>0</v>
      </c>
      <c r="J79" s="231" t="s">
        <v>29</v>
      </c>
      <c r="K79" s="232" t="s">
        <v>30</v>
      </c>
    </row>
    <row r="80" spans="1:11" s="211" customFormat="1" ht="11.1" customHeight="1">
      <c r="A80" s="135" t="s">
        <v>1274</v>
      </c>
      <c r="B80" s="48" t="s">
        <v>1172</v>
      </c>
      <c r="C80" s="228" t="s">
        <v>937</v>
      </c>
      <c r="D80" s="234">
        <v>44666</v>
      </c>
      <c r="E80" s="234">
        <v>44666</v>
      </c>
      <c r="F80" s="230">
        <f t="shared" si="2"/>
        <v>1013728.0599999999</v>
      </c>
      <c r="G80" s="51">
        <v>0</v>
      </c>
      <c r="H80" s="43">
        <v>146.26</v>
      </c>
      <c r="I80" s="143">
        <v>0</v>
      </c>
      <c r="J80" s="231" t="s">
        <v>29</v>
      </c>
      <c r="K80" s="232" t="s">
        <v>30</v>
      </c>
    </row>
    <row r="81" spans="1:11" s="211" customFormat="1" ht="11.1" customHeight="1">
      <c r="A81" s="135" t="s">
        <v>1288</v>
      </c>
      <c r="B81" s="48" t="s">
        <v>1179</v>
      </c>
      <c r="C81" s="228" t="s">
        <v>937</v>
      </c>
      <c r="D81" s="234">
        <v>44666</v>
      </c>
      <c r="E81" s="234">
        <v>44666</v>
      </c>
      <c r="F81" s="230">
        <f t="shared" si="2"/>
        <v>50407291.629999995</v>
      </c>
      <c r="G81" s="51">
        <v>0</v>
      </c>
      <c r="H81" s="43">
        <v>7272.73</v>
      </c>
      <c r="I81" s="143">
        <v>0</v>
      </c>
      <c r="J81" s="231" t="s">
        <v>29</v>
      </c>
      <c r="K81" s="232" t="s">
        <v>30</v>
      </c>
    </row>
    <row r="82" spans="1:11" s="211" customFormat="1" ht="11.1" customHeight="1">
      <c r="A82" s="135" t="s">
        <v>1246</v>
      </c>
      <c r="B82" s="48" t="s">
        <v>1148</v>
      </c>
      <c r="C82" s="228" t="s">
        <v>937</v>
      </c>
      <c r="D82" s="234">
        <v>44673</v>
      </c>
      <c r="E82" s="234">
        <v>44673</v>
      </c>
      <c r="F82" s="230">
        <f t="shared" si="2"/>
        <v>31489820.23</v>
      </c>
      <c r="G82" s="51">
        <v>0</v>
      </c>
      <c r="H82" s="43">
        <v>4543.33</v>
      </c>
      <c r="I82" s="143">
        <v>0</v>
      </c>
      <c r="J82" s="231" t="s">
        <v>29</v>
      </c>
      <c r="K82" s="232" t="s">
        <v>30</v>
      </c>
    </row>
    <row r="83" spans="1:11" s="211" customFormat="1" ht="11.1" customHeight="1">
      <c r="A83" s="135" t="s">
        <v>1283</v>
      </c>
      <c r="B83" s="48" t="s">
        <v>1175</v>
      </c>
      <c r="C83" s="228" t="s">
        <v>937</v>
      </c>
      <c r="D83" s="234">
        <v>44675</v>
      </c>
      <c r="E83" s="234">
        <v>44675</v>
      </c>
      <c r="F83" s="230">
        <f t="shared" si="2"/>
        <v>13862000</v>
      </c>
      <c r="G83" s="51">
        <v>0</v>
      </c>
      <c r="H83" s="43">
        <v>2000</v>
      </c>
      <c r="I83" s="143">
        <v>0</v>
      </c>
      <c r="J83" s="231" t="s">
        <v>29</v>
      </c>
      <c r="K83" s="232" t="s">
        <v>30</v>
      </c>
    </row>
    <row r="84" spans="1:11" s="211" customFormat="1" ht="11.1" customHeight="1">
      <c r="A84" s="135" t="s">
        <v>1220</v>
      </c>
      <c r="B84" s="48" t="s">
        <v>892</v>
      </c>
      <c r="C84" s="228" t="s">
        <v>937</v>
      </c>
      <c r="D84" s="234">
        <v>44678</v>
      </c>
      <c r="E84" s="234">
        <v>44678</v>
      </c>
      <c r="F84" s="230">
        <f t="shared" si="2"/>
        <v>31504513.949999999</v>
      </c>
      <c r="G84" s="51">
        <v>0</v>
      </c>
      <c r="H84" s="43">
        <v>4545.45</v>
      </c>
      <c r="I84" s="143">
        <v>0</v>
      </c>
      <c r="J84" s="231" t="s">
        <v>29</v>
      </c>
      <c r="K84" s="232" t="s">
        <v>30</v>
      </c>
    </row>
    <row r="85" spans="1:11" s="211" customFormat="1" ht="11.1" customHeight="1">
      <c r="A85" s="135" t="s">
        <v>1216</v>
      </c>
      <c r="B85" s="48" t="s">
        <v>1121</v>
      </c>
      <c r="C85" s="228" t="s">
        <v>937</v>
      </c>
      <c r="D85" s="234">
        <v>44681</v>
      </c>
      <c r="E85" s="234">
        <v>44681</v>
      </c>
      <c r="F85" s="230">
        <f t="shared" si="2"/>
        <v>31504513.949999999</v>
      </c>
      <c r="G85" s="51">
        <v>0</v>
      </c>
      <c r="H85" s="43">
        <v>4545.45</v>
      </c>
      <c r="I85" s="143">
        <v>0</v>
      </c>
      <c r="J85" s="231" t="s">
        <v>29</v>
      </c>
      <c r="K85" s="232" t="s">
        <v>30</v>
      </c>
    </row>
    <row r="86" spans="1:11" s="211" customFormat="1" ht="11.1" customHeight="1">
      <c r="A86" s="135" t="s">
        <v>1236</v>
      </c>
      <c r="B86" s="48" t="s">
        <v>1140</v>
      </c>
      <c r="C86" s="228" t="s">
        <v>937</v>
      </c>
      <c r="D86" s="234">
        <v>44681</v>
      </c>
      <c r="E86" s="234">
        <v>44681</v>
      </c>
      <c r="F86" s="230">
        <f t="shared" si="2"/>
        <v>6300972.1000000006</v>
      </c>
      <c r="G86" s="51">
        <v>0</v>
      </c>
      <c r="H86" s="43">
        <v>909.1</v>
      </c>
      <c r="I86" s="143">
        <v>0</v>
      </c>
      <c r="J86" s="231" t="s">
        <v>29</v>
      </c>
      <c r="K86" s="232" t="s">
        <v>30</v>
      </c>
    </row>
    <row r="87" spans="1:11" s="211" customFormat="1" ht="11.1" customHeight="1">
      <c r="A87" s="135" t="s">
        <v>1242</v>
      </c>
      <c r="B87" s="48" t="s">
        <v>1145</v>
      </c>
      <c r="C87" s="228" t="s">
        <v>937</v>
      </c>
      <c r="D87" s="234">
        <v>44681</v>
      </c>
      <c r="E87" s="234">
        <v>44681</v>
      </c>
      <c r="F87" s="230">
        <f t="shared" si="2"/>
        <v>4410611.16</v>
      </c>
      <c r="G87" s="51">
        <v>0</v>
      </c>
      <c r="H87" s="43">
        <v>636.36</v>
      </c>
      <c r="I87" s="143">
        <v>0</v>
      </c>
      <c r="J87" s="231" t="s">
        <v>29</v>
      </c>
      <c r="K87" s="232" t="s">
        <v>30</v>
      </c>
    </row>
    <row r="88" spans="1:11" s="211" customFormat="1" ht="11.1" customHeight="1">
      <c r="A88" s="135" t="s">
        <v>1248</v>
      </c>
      <c r="B88" s="48" t="s">
        <v>1150</v>
      </c>
      <c r="C88" s="228" t="s">
        <v>937</v>
      </c>
      <c r="D88" s="234">
        <v>44681</v>
      </c>
      <c r="E88" s="234">
        <v>44681</v>
      </c>
      <c r="F88" s="230">
        <f t="shared" si="2"/>
        <v>6300902.79</v>
      </c>
      <c r="G88" s="51">
        <v>0</v>
      </c>
      <c r="H88" s="43">
        <v>909.09</v>
      </c>
      <c r="I88" s="143">
        <v>0</v>
      </c>
      <c r="J88" s="231" t="s">
        <v>29</v>
      </c>
      <c r="K88" s="232" t="s">
        <v>30</v>
      </c>
    </row>
    <row r="89" spans="1:11" s="211" customFormat="1" ht="11.1" customHeight="1">
      <c r="A89" s="135" t="s">
        <v>1257</v>
      </c>
      <c r="B89" s="48" t="s">
        <v>1157</v>
      </c>
      <c r="C89" s="228" t="s">
        <v>937</v>
      </c>
      <c r="D89" s="234">
        <v>44681</v>
      </c>
      <c r="E89" s="234">
        <v>44681</v>
      </c>
      <c r="F89" s="230">
        <f t="shared" si="2"/>
        <v>63009027.899999999</v>
      </c>
      <c r="G89" s="51">
        <v>0</v>
      </c>
      <c r="H89" s="43">
        <v>9090.9</v>
      </c>
      <c r="I89" s="143">
        <v>0</v>
      </c>
      <c r="J89" s="231" t="s">
        <v>29</v>
      </c>
      <c r="K89" s="232" t="s">
        <v>30</v>
      </c>
    </row>
    <row r="90" spans="1:11" s="211" customFormat="1" ht="11.1" customHeight="1">
      <c r="A90" s="135" t="s">
        <v>1197</v>
      </c>
      <c r="B90" s="48" t="s">
        <v>1111</v>
      </c>
      <c r="C90" s="228" t="s">
        <v>937</v>
      </c>
      <c r="D90" s="234">
        <v>44696</v>
      </c>
      <c r="E90" s="234">
        <v>44696</v>
      </c>
      <c r="F90" s="230">
        <f t="shared" si="2"/>
        <v>3899796.46</v>
      </c>
      <c r="G90" s="51">
        <v>0</v>
      </c>
      <c r="H90" s="43">
        <v>562.66</v>
      </c>
      <c r="I90" s="143">
        <v>0</v>
      </c>
      <c r="J90" s="231" t="s">
        <v>29</v>
      </c>
      <c r="K90" s="232" t="s">
        <v>30</v>
      </c>
    </row>
    <row r="91" spans="1:11" s="211" customFormat="1" ht="11.1" customHeight="1">
      <c r="A91" s="135" t="s">
        <v>1212</v>
      </c>
      <c r="B91" s="48" t="s">
        <v>1117</v>
      </c>
      <c r="C91" s="228" t="s">
        <v>937</v>
      </c>
      <c r="D91" s="234">
        <v>44696</v>
      </c>
      <c r="E91" s="234">
        <v>44696</v>
      </c>
      <c r="F91" s="230">
        <f t="shared" si="2"/>
        <v>967151.74</v>
      </c>
      <c r="G91" s="51">
        <v>0</v>
      </c>
      <c r="H91" s="43">
        <v>139.54</v>
      </c>
      <c r="I91" s="143">
        <v>0</v>
      </c>
      <c r="J91" s="231" t="s">
        <v>29</v>
      </c>
      <c r="K91" s="232" t="s">
        <v>30</v>
      </c>
    </row>
    <row r="92" spans="1:11" s="211" customFormat="1" ht="11.1" customHeight="1">
      <c r="A92" s="135" t="s">
        <v>1215</v>
      </c>
      <c r="B92" s="48" t="s">
        <v>1120</v>
      </c>
      <c r="C92" s="228" t="s">
        <v>937</v>
      </c>
      <c r="D92" s="234">
        <v>44696</v>
      </c>
      <c r="E92" s="234">
        <v>44696</v>
      </c>
      <c r="F92" s="230">
        <f t="shared" si="2"/>
        <v>1814674.42</v>
      </c>
      <c r="G92" s="51">
        <v>0</v>
      </c>
      <c r="H92" s="43">
        <v>261.82</v>
      </c>
      <c r="I92" s="143">
        <v>0</v>
      </c>
      <c r="J92" s="231" t="s">
        <v>29</v>
      </c>
      <c r="K92" s="232" t="s">
        <v>30</v>
      </c>
    </row>
    <row r="93" spans="1:11" s="211" customFormat="1" ht="11.1" customHeight="1">
      <c r="A93" s="135" t="s">
        <v>1218</v>
      </c>
      <c r="B93" s="48" t="s">
        <v>1123</v>
      </c>
      <c r="C93" s="228" t="s">
        <v>937</v>
      </c>
      <c r="D93" s="234">
        <v>44696</v>
      </c>
      <c r="E93" s="234">
        <v>44696</v>
      </c>
      <c r="F93" s="230">
        <f t="shared" si="2"/>
        <v>23804796.739999998</v>
      </c>
      <c r="G93" s="51">
        <v>0</v>
      </c>
      <c r="H93" s="43">
        <v>3434.54</v>
      </c>
      <c r="I93" s="143">
        <v>0</v>
      </c>
      <c r="J93" s="231" t="s">
        <v>29</v>
      </c>
      <c r="K93" s="232" t="s">
        <v>30</v>
      </c>
    </row>
    <row r="94" spans="1:11" s="211" customFormat="1" ht="11.1" customHeight="1">
      <c r="A94" s="135" t="s">
        <v>1243</v>
      </c>
      <c r="B94" s="48" t="s">
        <v>1146</v>
      </c>
      <c r="C94" s="228" t="s">
        <v>937</v>
      </c>
      <c r="D94" s="234">
        <v>44696</v>
      </c>
      <c r="E94" s="234">
        <v>44696</v>
      </c>
      <c r="F94" s="230">
        <f t="shared" si="2"/>
        <v>138827.93000000002</v>
      </c>
      <c r="G94" s="51">
        <v>0</v>
      </c>
      <c r="H94" s="43">
        <v>20.03</v>
      </c>
      <c r="I94" s="143">
        <v>0</v>
      </c>
      <c r="J94" s="231" t="s">
        <v>29</v>
      </c>
      <c r="K94" s="232" t="s">
        <v>30</v>
      </c>
    </row>
    <row r="95" spans="1:11" s="211" customFormat="1" ht="11.1" customHeight="1">
      <c r="A95" s="135" t="s">
        <v>1261</v>
      </c>
      <c r="B95" s="48" t="s">
        <v>1161</v>
      </c>
      <c r="C95" s="228" t="s">
        <v>937</v>
      </c>
      <c r="D95" s="234">
        <v>44696</v>
      </c>
      <c r="E95" s="234">
        <v>44696</v>
      </c>
      <c r="F95" s="230">
        <f t="shared" si="2"/>
        <v>12601805.58</v>
      </c>
      <c r="G95" s="51">
        <v>0</v>
      </c>
      <c r="H95" s="43">
        <v>1818.18</v>
      </c>
      <c r="I95" s="143">
        <v>0</v>
      </c>
      <c r="J95" s="231" t="s">
        <v>29</v>
      </c>
      <c r="K95" s="232" t="s">
        <v>30</v>
      </c>
    </row>
    <row r="96" spans="1:11" s="211" customFormat="1" ht="11.1" customHeight="1">
      <c r="A96" s="135" t="s">
        <v>1264</v>
      </c>
      <c r="B96" s="48" t="s">
        <v>1162</v>
      </c>
      <c r="C96" s="228" t="s">
        <v>937</v>
      </c>
      <c r="D96" s="234">
        <v>44696</v>
      </c>
      <c r="E96" s="234">
        <v>44696</v>
      </c>
      <c r="F96" s="230">
        <f t="shared" si="2"/>
        <v>343227694.46000004</v>
      </c>
      <c r="G96" s="51">
        <v>0</v>
      </c>
      <c r="H96" s="43">
        <v>49520.66</v>
      </c>
      <c r="I96" s="143">
        <v>0</v>
      </c>
      <c r="J96" s="231" t="s">
        <v>29</v>
      </c>
      <c r="K96" s="232" t="s">
        <v>30</v>
      </c>
    </row>
    <row r="97" spans="1:11" s="211" customFormat="1" ht="11.1" customHeight="1">
      <c r="A97" s="135" t="s">
        <v>1276</v>
      </c>
      <c r="B97" s="48" t="s">
        <v>1173</v>
      </c>
      <c r="C97" s="228" t="s">
        <v>937</v>
      </c>
      <c r="D97" s="234">
        <v>44696</v>
      </c>
      <c r="E97" s="234">
        <v>44696</v>
      </c>
      <c r="F97" s="230">
        <f t="shared" si="2"/>
        <v>6824054.6699999999</v>
      </c>
      <c r="G97" s="51">
        <v>0</v>
      </c>
      <c r="H97" s="43">
        <v>984.57</v>
      </c>
      <c r="I97" s="143">
        <v>0</v>
      </c>
      <c r="J97" s="231" t="s">
        <v>29</v>
      </c>
      <c r="K97" s="232" t="s">
        <v>30</v>
      </c>
    </row>
    <row r="98" spans="1:11" s="211" customFormat="1" ht="11.1" customHeight="1">
      <c r="A98" s="135" t="s">
        <v>1285</v>
      </c>
      <c r="B98" s="48" t="s">
        <v>1176</v>
      </c>
      <c r="C98" s="228" t="s">
        <v>937</v>
      </c>
      <c r="D98" s="234">
        <v>44696</v>
      </c>
      <c r="E98" s="234">
        <v>44696</v>
      </c>
      <c r="F98" s="230">
        <f t="shared" si="2"/>
        <v>6300902.79</v>
      </c>
      <c r="G98" s="51">
        <v>0</v>
      </c>
      <c r="H98" s="43">
        <v>909.09</v>
      </c>
      <c r="I98" s="143">
        <v>0</v>
      </c>
      <c r="J98" s="231" t="s">
        <v>29</v>
      </c>
      <c r="K98" s="232" t="s">
        <v>30</v>
      </c>
    </row>
    <row r="99" spans="1:11" s="211" customFormat="1" ht="11.1" customHeight="1">
      <c r="A99" s="135" t="s">
        <v>1184</v>
      </c>
      <c r="B99" s="48" t="s">
        <v>1103</v>
      </c>
      <c r="C99" s="228" t="s">
        <v>937</v>
      </c>
      <c r="D99" s="234">
        <v>44711</v>
      </c>
      <c r="E99" s="234">
        <v>44711</v>
      </c>
      <c r="F99" s="230">
        <f t="shared" si="2"/>
        <v>167463772.36000001</v>
      </c>
      <c r="G99" s="51">
        <v>0</v>
      </c>
      <c r="H99" s="43">
        <v>24161.56</v>
      </c>
      <c r="I99" s="143">
        <v>0</v>
      </c>
      <c r="J99" s="231" t="s">
        <v>29</v>
      </c>
      <c r="K99" s="232" t="s">
        <v>30</v>
      </c>
    </row>
    <row r="100" spans="1:11" s="211" customFormat="1" ht="11.1" customHeight="1">
      <c r="A100" s="135" t="s">
        <v>1247</v>
      </c>
      <c r="B100" s="48" t="s">
        <v>1149</v>
      </c>
      <c r="C100" s="228" t="s">
        <v>937</v>
      </c>
      <c r="D100" s="234">
        <v>44711</v>
      </c>
      <c r="E100" s="234">
        <v>44711</v>
      </c>
      <c r="F100" s="230">
        <f t="shared" si="2"/>
        <v>5343177.21</v>
      </c>
      <c r="G100" s="51">
        <v>0</v>
      </c>
      <c r="H100" s="43">
        <v>770.91</v>
      </c>
      <c r="I100" s="143">
        <v>0</v>
      </c>
      <c r="J100" s="231" t="s">
        <v>29</v>
      </c>
      <c r="K100" s="232" t="s">
        <v>30</v>
      </c>
    </row>
    <row r="101" spans="1:11" s="211" customFormat="1" ht="11.1" customHeight="1">
      <c r="A101" s="135" t="s">
        <v>1249</v>
      </c>
      <c r="B101" s="48" t="s">
        <v>1151</v>
      </c>
      <c r="C101" s="228" t="s">
        <v>937</v>
      </c>
      <c r="D101" s="234">
        <v>44712</v>
      </c>
      <c r="E101" s="234">
        <v>44712</v>
      </c>
      <c r="F101" s="230">
        <f t="shared" si="2"/>
        <v>31504513.949999999</v>
      </c>
      <c r="G101" s="51">
        <v>0</v>
      </c>
      <c r="H101" s="43">
        <v>4545.45</v>
      </c>
      <c r="I101" s="143">
        <v>0</v>
      </c>
      <c r="J101" s="231" t="s">
        <v>29</v>
      </c>
      <c r="K101" s="232" t="s">
        <v>30</v>
      </c>
    </row>
    <row r="102" spans="1:11" s="211" customFormat="1" ht="11.1" customHeight="1">
      <c r="A102" s="135" t="s">
        <v>1289</v>
      </c>
      <c r="B102" s="48" t="s">
        <v>1180</v>
      </c>
      <c r="C102" s="228" t="s">
        <v>937</v>
      </c>
      <c r="D102" s="234">
        <v>44712</v>
      </c>
      <c r="E102" s="234">
        <v>44712</v>
      </c>
      <c r="F102" s="230">
        <f t="shared" si="2"/>
        <v>854938.85</v>
      </c>
      <c r="G102" s="51">
        <v>0</v>
      </c>
      <c r="H102" s="43">
        <v>123.35</v>
      </c>
      <c r="I102" s="143">
        <v>0</v>
      </c>
      <c r="J102" s="231" t="s">
        <v>29</v>
      </c>
      <c r="K102" s="232" t="s">
        <v>30</v>
      </c>
    </row>
    <row r="103" spans="1:11" s="211" customFormat="1" ht="11.1" customHeight="1">
      <c r="A103" s="135" t="s">
        <v>1209</v>
      </c>
      <c r="B103" s="48" t="s">
        <v>1116</v>
      </c>
      <c r="C103" s="228" t="s">
        <v>937</v>
      </c>
      <c r="D103" s="234">
        <v>44727</v>
      </c>
      <c r="E103" s="234">
        <v>44727</v>
      </c>
      <c r="F103" s="230">
        <f t="shared" si="2"/>
        <v>3075215.39</v>
      </c>
      <c r="G103" s="51">
        <v>0</v>
      </c>
      <c r="H103" s="43">
        <v>443.69</v>
      </c>
      <c r="I103" s="143">
        <v>0</v>
      </c>
      <c r="J103" s="231" t="s">
        <v>29</v>
      </c>
      <c r="K103" s="232" t="s">
        <v>30</v>
      </c>
    </row>
    <row r="104" spans="1:11" s="211" customFormat="1" ht="11.1" customHeight="1">
      <c r="A104" s="135" t="s">
        <v>1210</v>
      </c>
      <c r="B104" s="48" t="s">
        <v>1116</v>
      </c>
      <c r="C104" s="228" t="s">
        <v>937</v>
      </c>
      <c r="D104" s="234">
        <v>44727</v>
      </c>
      <c r="E104" s="234">
        <v>44727</v>
      </c>
      <c r="F104" s="230">
        <f t="shared" si="2"/>
        <v>788747.79999999993</v>
      </c>
      <c r="G104" s="51">
        <v>0</v>
      </c>
      <c r="H104" s="43">
        <v>113.8</v>
      </c>
      <c r="I104" s="143">
        <v>0</v>
      </c>
      <c r="J104" s="231" t="s">
        <v>29</v>
      </c>
      <c r="K104" s="232" t="s">
        <v>30</v>
      </c>
    </row>
    <row r="105" spans="1:11" s="211" customFormat="1" ht="11.1" customHeight="1">
      <c r="A105" s="135" t="s">
        <v>1238</v>
      </c>
      <c r="B105" s="48" t="s">
        <v>1141</v>
      </c>
      <c r="C105" s="228" t="s">
        <v>937</v>
      </c>
      <c r="D105" s="234">
        <v>44727</v>
      </c>
      <c r="E105" s="234">
        <v>44727</v>
      </c>
      <c r="F105" s="230">
        <f t="shared" ref="F105:F117" si="3">+G105+H105*$C$4</f>
        <v>678198.35</v>
      </c>
      <c r="G105" s="51">
        <v>0</v>
      </c>
      <c r="H105" s="43">
        <v>97.85</v>
      </c>
      <c r="I105" s="143">
        <v>0</v>
      </c>
      <c r="J105" s="231" t="s">
        <v>29</v>
      </c>
      <c r="K105" s="232" t="s">
        <v>30</v>
      </c>
    </row>
    <row r="106" spans="1:11" s="211" customFormat="1" ht="11.1" customHeight="1">
      <c r="A106" s="135" t="s">
        <v>1263</v>
      </c>
      <c r="B106" s="48" t="s">
        <v>1162</v>
      </c>
      <c r="C106" s="228" t="s">
        <v>937</v>
      </c>
      <c r="D106" s="234">
        <v>44727</v>
      </c>
      <c r="E106" s="234">
        <v>44727</v>
      </c>
      <c r="F106" s="230">
        <f t="shared" si="3"/>
        <v>157522708.37</v>
      </c>
      <c r="G106" s="51">
        <v>0</v>
      </c>
      <c r="H106" s="43">
        <v>22727.27</v>
      </c>
      <c r="I106" s="143">
        <v>0</v>
      </c>
      <c r="J106" s="231" t="s">
        <v>29</v>
      </c>
      <c r="K106" s="232" t="s">
        <v>30</v>
      </c>
    </row>
    <row r="107" spans="1:11" s="211" customFormat="1" ht="11.1" customHeight="1">
      <c r="A107" s="135" t="s">
        <v>1214</v>
      </c>
      <c r="B107" s="48" t="s">
        <v>1119</v>
      </c>
      <c r="C107" s="228" t="s">
        <v>937</v>
      </c>
      <c r="D107" s="234">
        <v>44730</v>
      </c>
      <c r="E107" s="234">
        <v>44730</v>
      </c>
      <c r="F107" s="230">
        <f t="shared" si="3"/>
        <v>271833.82</v>
      </c>
      <c r="G107" s="51">
        <v>0</v>
      </c>
      <c r="H107" s="43">
        <v>39.22</v>
      </c>
      <c r="I107" s="143">
        <v>0</v>
      </c>
      <c r="J107" s="231" t="s">
        <v>29</v>
      </c>
      <c r="K107" s="232" t="s">
        <v>30</v>
      </c>
    </row>
    <row r="108" spans="1:11" s="211" customFormat="1" ht="11.1" customHeight="1">
      <c r="A108" s="135" t="s">
        <v>1286</v>
      </c>
      <c r="B108" s="48" t="s">
        <v>1177</v>
      </c>
      <c r="C108" s="228" t="s">
        <v>937</v>
      </c>
      <c r="D108" s="234">
        <v>44737</v>
      </c>
      <c r="E108" s="234">
        <v>44737</v>
      </c>
      <c r="F108" s="230">
        <f t="shared" si="3"/>
        <v>12601805.58</v>
      </c>
      <c r="G108" s="51">
        <v>0</v>
      </c>
      <c r="H108" s="43">
        <v>1818.18</v>
      </c>
      <c r="I108" s="143">
        <v>0</v>
      </c>
      <c r="J108" s="231" t="s">
        <v>29</v>
      </c>
      <c r="K108" s="232" t="s">
        <v>30</v>
      </c>
    </row>
    <row r="109" spans="1:11" s="211" customFormat="1" ht="11.1" customHeight="1">
      <c r="A109" s="135" t="s">
        <v>1191</v>
      </c>
      <c r="B109" s="48" t="s">
        <v>1107</v>
      </c>
      <c r="C109" s="228" t="s">
        <v>937</v>
      </c>
      <c r="D109" s="234">
        <v>44742</v>
      </c>
      <c r="E109" s="234">
        <v>44742</v>
      </c>
      <c r="F109" s="230">
        <f t="shared" si="3"/>
        <v>5670805.5800000001</v>
      </c>
      <c r="G109" s="51">
        <v>0</v>
      </c>
      <c r="H109" s="43">
        <v>818.18</v>
      </c>
      <c r="I109" s="143">
        <v>0</v>
      </c>
      <c r="J109" s="231" t="s">
        <v>29</v>
      </c>
      <c r="K109" s="232" t="s">
        <v>30</v>
      </c>
    </row>
    <row r="110" spans="1:11" s="211" customFormat="1" ht="11.1" customHeight="1">
      <c r="A110" s="135" t="s">
        <v>1228</v>
      </c>
      <c r="B110" s="48" t="s">
        <v>1132</v>
      </c>
      <c r="C110" s="228" t="s">
        <v>937</v>
      </c>
      <c r="D110" s="234">
        <v>44742</v>
      </c>
      <c r="E110" s="234">
        <v>44742</v>
      </c>
      <c r="F110" s="230">
        <f t="shared" si="3"/>
        <v>1256035.82</v>
      </c>
      <c r="G110" s="51">
        <v>0</v>
      </c>
      <c r="H110" s="43">
        <v>181.22</v>
      </c>
      <c r="I110" s="143">
        <v>0</v>
      </c>
      <c r="J110" s="231" t="s">
        <v>29</v>
      </c>
      <c r="K110" s="232" t="s">
        <v>30</v>
      </c>
    </row>
    <row r="111" spans="1:11" s="211" customFormat="1" ht="11.1" customHeight="1">
      <c r="A111" s="135" t="s">
        <v>1219</v>
      </c>
      <c r="B111" s="48" t="s">
        <v>1124</v>
      </c>
      <c r="C111" s="228" t="s">
        <v>937</v>
      </c>
      <c r="D111" s="234">
        <v>44757</v>
      </c>
      <c r="E111" s="234">
        <v>44757</v>
      </c>
      <c r="F111" s="230">
        <f t="shared" si="3"/>
        <v>63009027.899999999</v>
      </c>
      <c r="G111" s="51">
        <v>0</v>
      </c>
      <c r="H111" s="43">
        <v>9090.9</v>
      </c>
      <c r="I111" s="143">
        <v>0</v>
      </c>
      <c r="J111" s="231" t="s">
        <v>29</v>
      </c>
      <c r="K111" s="232" t="s">
        <v>30</v>
      </c>
    </row>
    <row r="112" spans="1:11" s="211" customFormat="1" ht="11.1" customHeight="1">
      <c r="A112" s="135" t="s">
        <v>1237</v>
      </c>
      <c r="B112" s="48" t="s">
        <v>1141</v>
      </c>
      <c r="C112" s="228" t="s">
        <v>937</v>
      </c>
      <c r="D112" s="234">
        <v>44757</v>
      </c>
      <c r="E112" s="234">
        <v>44757</v>
      </c>
      <c r="F112" s="230">
        <f t="shared" si="3"/>
        <v>12601805.58</v>
      </c>
      <c r="G112" s="51">
        <v>0</v>
      </c>
      <c r="H112" s="43">
        <v>1818.18</v>
      </c>
      <c r="I112" s="143">
        <v>0</v>
      </c>
      <c r="J112" s="231" t="s">
        <v>29</v>
      </c>
      <c r="K112" s="232" t="s">
        <v>30</v>
      </c>
    </row>
    <row r="113" spans="1:19" s="211" customFormat="1" ht="11.1" customHeight="1">
      <c r="A113" s="135" t="s">
        <v>1277</v>
      </c>
      <c r="B113" s="48" t="s">
        <v>1173</v>
      </c>
      <c r="C113" s="228" t="s">
        <v>937</v>
      </c>
      <c r="D113" s="234">
        <v>44788</v>
      </c>
      <c r="E113" s="234">
        <v>44788</v>
      </c>
      <c r="F113" s="230">
        <f t="shared" si="3"/>
        <v>99459.849999999991</v>
      </c>
      <c r="G113" s="51">
        <v>0</v>
      </c>
      <c r="H113" s="43">
        <v>14.35</v>
      </c>
      <c r="I113" s="143">
        <v>0</v>
      </c>
      <c r="J113" s="231" t="s">
        <v>29</v>
      </c>
      <c r="K113" s="232" t="s">
        <v>30</v>
      </c>
    </row>
    <row r="114" spans="1:19" s="211" customFormat="1" ht="11.1" customHeight="1">
      <c r="A114" s="135" t="s">
        <v>1290</v>
      </c>
      <c r="B114" s="48" t="s">
        <v>1181</v>
      </c>
      <c r="C114" s="228" t="s">
        <v>937</v>
      </c>
      <c r="D114" s="234">
        <v>44864</v>
      </c>
      <c r="E114" s="234">
        <v>44864</v>
      </c>
      <c r="F114" s="230">
        <f t="shared" si="3"/>
        <v>17135580.609999999</v>
      </c>
      <c r="G114" s="51">
        <v>0</v>
      </c>
      <c r="H114" s="43">
        <v>2472.31</v>
      </c>
      <c r="I114" s="143">
        <v>0</v>
      </c>
      <c r="J114" s="231" t="s">
        <v>29</v>
      </c>
      <c r="K114" s="232" t="s">
        <v>30</v>
      </c>
    </row>
    <row r="115" spans="1:19" s="211" customFormat="1" ht="11.1" customHeight="1">
      <c r="A115" s="135" t="s">
        <v>1188</v>
      </c>
      <c r="B115" s="48" t="s">
        <v>1106</v>
      </c>
      <c r="C115" s="228" t="s">
        <v>937</v>
      </c>
      <c r="D115" s="234">
        <v>44910</v>
      </c>
      <c r="E115" s="234">
        <v>44910</v>
      </c>
      <c r="F115" s="230">
        <f t="shared" si="3"/>
        <v>32032240.290000003</v>
      </c>
      <c r="G115" s="51">
        <v>0</v>
      </c>
      <c r="H115" s="43">
        <v>4621.59</v>
      </c>
      <c r="I115" s="143">
        <v>0</v>
      </c>
      <c r="J115" s="231" t="s">
        <v>29</v>
      </c>
      <c r="K115" s="232" t="s">
        <v>30</v>
      </c>
      <c r="S115" s="211">
        <v>-1462897</v>
      </c>
    </row>
    <row r="116" spans="1:19" s="211" customFormat="1" ht="11.1" customHeight="1">
      <c r="A116" s="135" t="s">
        <v>1225</v>
      </c>
      <c r="B116" s="48" t="s">
        <v>1129</v>
      </c>
      <c r="C116" s="228" t="s">
        <v>937</v>
      </c>
      <c r="D116" s="234">
        <v>44925</v>
      </c>
      <c r="E116" s="234">
        <v>44925</v>
      </c>
      <c r="F116" s="230">
        <f t="shared" si="3"/>
        <v>56708194.419999994</v>
      </c>
      <c r="G116" s="51">
        <v>0</v>
      </c>
      <c r="H116" s="43">
        <v>8181.82</v>
      </c>
      <c r="I116" s="143">
        <v>0</v>
      </c>
      <c r="J116" s="231" t="s">
        <v>29</v>
      </c>
      <c r="K116" s="232" t="s">
        <v>30</v>
      </c>
    </row>
    <row r="117" spans="1:19" s="211" customFormat="1" ht="11.1" customHeight="1">
      <c r="A117" s="135" t="s">
        <v>1227</v>
      </c>
      <c r="B117" s="48" t="s">
        <v>1131</v>
      </c>
      <c r="C117" s="228" t="s">
        <v>937</v>
      </c>
      <c r="D117" s="234">
        <v>44925</v>
      </c>
      <c r="E117" s="234">
        <v>44925</v>
      </c>
      <c r="F117" s="230">
        <f t="shared" si="3"/>
        <v>29307941.43</v>
      </c>
      <c r="G117" s="51">
        <v>0</v>
      </c>
      <c r="H117" s="43">
        <v>4228.53</v>
      </c>
      <c r="I117" s="143">
        <v>0</v>
      </c>
      <c r="J117" s="231" t="s">
        <v>29</v>
      </c>
      <c r="K117" s="232" t="s">
        <v>30</v>
      </c>
    </row>
    <row r="118" spans="1:19" s="211" customFormat="1" ht="11.1" customHeight="1">
      <c r="A118" s="135" t="s">
        <v>1295</v>
      </c>
      <c r="B118" s="48" t="s">
        <v>1311</v>
      </c>
      <c r="C118" s="228" t="s">
        <v>937</v>
      </c>
      <c r="D118" s="234">
        <v>44499</v>
      </c>
      <c r="E118" s="234">
        <v>44926</v>
      </c>
      <c r="F118" s="230">
        <f t="shared" ref="F118:F135" si="4">+G118+H118*$C$4</f>
        <v>363636</v>
      </c>
      <c r="G118" s="51">
        <v>363636</v>
      </c>
      <c r="H118" s="143">
        <v>0</v>
      </c>
      <c r="I118" s="143">
        <v>0</v>
      </c>
      <c r="J118" s="231" t="s">
        <v>29</v>
      </c>
      <c r="K118" s="232" t="s">
        <v>30</v>
      </c>
    </row>
    <row r="119" spans="1:19" s="211" customFormat="1" ht="11.1" customHeight="1">
      <c r="A119" s="135" t="s">
        <v>1301</v>
      </c>
      <c r="B119" s="48" t="s">
        <v>1317</v>
      </c>
      <c r="C119" s="228" t="s">
        <v>937</v>
      </c>
      <c r="D119" s="234">
        <v>44530</v>
      </c>
      <c r="E119" s="234">
        <v>44926</v>
      </c>
      <c r="F119" s="230">
        <f t="shared" si="4"/>
        <v>110579</v>
      </c>
      <c r="G119" s="51">
        <v>110579</v>
      </c>
      <c r="H119" s="143">
        <v>0</v>
      </c>
      <c r="I119" s="143">
        <v>0</v>
      </c>
      <c r="J119" s="231" t="s">
        <v>29</v>
      </c>
      <c r="K119" s="232" t="s">
        <v>30</v>
      </c>
    </row>
    <row r="120" spans="1:19" s="211" customFormat="1" ht="11.1" customHeight="1">
      <c r="A120" s="135" t="s">
        <v>1298</v>
      </c>
      <c r="B120" s="48" t="s">
        <v>1314</v>
      </c>
      <c r="C120" s="228" t="s">
        <v>937</v>
      </c>
      <c r="D120" s="234">
        <v>44558</v>
      </c>
      <c r="E120" s="234">
        <v>44926</v>
      </c>
      <c r="F120" s="230">
        <f t="shared" si="4"/>
        <v>7272727</v>
      </c>
      <c r="G120" s="51">
        <v>7272727</v>
      </c>
      <c r="H120" s="143">
        <v>0</v>
      </c>
      <c r="I120" s="143">
        <v>0</v>
      </c>
      <c r="J120" s="231" t="s">
        <v>29</v>
      </c>
      <c r="K120" s="232" t="s">
        <v>30</v>
      </c>
    </row>
    <row r="121" spans="1:19" s="211" customFormat="1" ht="11.1" customHeight="1">
      <c r="A121" s="135" t="s">
        <v>1305</v>
      </c>
      <c r="B121" s="48" t="s">
        <v>1321</v>
      </c>
      <c r="C121" s="228" t="s">
        <v>937</v>
      </c>
      <c r="D121" s="234">
        <v>44588</v>
      </c>
      <c r="E121" s="234">
        <v>44926</v>
      </c>
      <c r="F121" s="230">
        <f t="shared" si="4"/>
        <v>24174</v>
      </c>
      <c r="G121" s="51">
        <v>24174</v>
      </c>
      <c r="H121" s="143">
        <v>0</v>
      </c>
      <c r="I121" s="143">
        <v>0</v>
      </c>
      <c r="J121" s="231" t="s">
        <v>29</v>
      </c>
      <c r="K121" s="232" t="s">
        <v>30</v>
      </c>
    </row>
    <row r="122" spans="1:19" s="211" customFormat="1" ht="11.1" customHeight="1">
      <c r="A122" s="135" t="s">
        <v>1293</v>
      </c>
      <c r="B122" s="48" t="s">
        <v>1309</v>
      </c>
      <c r="C122" s="228" t="s">
        <v>937</v>
      </c>
      <c r="D122" s="234">
        <v>44591</v>
      </c>
      <c r="E122" s="234">
        <v>44926</v>
      </c>
      <c r="F122" s="230">
        <f t="shared" si="4"/>
        <v>76396</v>
      </c>
      <c r="G122" s="51">
        <v>76396</v>
      </c>
      <c r="H122" s="143">
        <v>0</v>
      </c>
      <c r="I122" s="143">
        <v>0</v>
      </c>
      <c r="J122" s="231" t="s">
        <v>29</v>
      </c>
      <c r="K122" s="232" t="s">
        <v>30</v>
      </c>
    </row>
    <row r="123" spans="1:19" s="211" customFormat="1" ht="11.1" customHeight="1">
      <c r="A123" s="135" t="s">
        <v>1307</v>
      </c>
      <c r="B123" s="48" t="s">
        <v>1324</v>
      </c>
      <c r="C123" s="228" t="s">
        <v>937</v>
      </c>
      <c r="D123" s="234">
        <v>44629</v>
      </c>
      <c r="E123" s="234">
        <v>44926</v>
      </c>
      <c r="F123" s="230">
        <f t="shared" si="4"/>
        <v>180462</v>
      </c>
      <c r="G123" s="51">
        <v>180462</v>
      </c>
      <c r="H123" s="143">
        <v>0</v>
      </c>
      <c r="I123" s="143">
        <v>0</v>
      </c>
      <c r="J123" s="231" t="s">
        <v>29</v>
      </c>
      <c r="K123" s="232" t="s">
        <v>30</v>
      </c>
    </row>
    <row r="124" spans="1:19" s="211" customFormat="1" ht="11.1" customHeight="1">
      <c r="A124" s="135" t="s">
        <v>1220</v>
      </c>
      <c r="B124" s="48" t="s">
        <v>1322</v>
      </c>
      <c r="C124" s="228" t="s">
        <v>937</v>
      </c>
      <c r="D124" s="234">
        <v>44635</v>
      </c>
      <c r="E124" s="234">
        <v>44926</v>
      </c>
      <c r="F124" s="230">
        <f t="shared" si="4"/>
        <v>54370</v>
      </c>
      <c r="G124" s="51">
        <v>54370</v>
      </c>
      <c r="H124" s="143">
        <v>0</v>
      </c>
      <c r="I124" s="143">
        <v>0</v>
      </c>
      <c r="J124" s="231" t="s">
        <v>29</v>
      </c>
      <c r="K124" s="232" t="s">
        <v>30</v>
      </c>
    </row>
    <row r="125" spans="1:19" s="211" customFormat="1" ht="11.1" customHeight="1">
      <c r="A125" s="135" t="s">
        <v>1303</v>
      </c>
      <c r="B125" s="48" t="s">
        <v>1319</v>
      </c>
      <c r="C125" s="228" t="s">
        <v>937</v>
      </c>
      <c r="D125" s="234">
        <v>44637</v>
      </c>
      <c r="E125" s="234">
        <v>44926</v>
      </c>
      <c r="F125" s="230">
        <f t="shared" si="4"/>
        <v>146192</v>
      </c>
      <c r="G125" s="51">
        <v>146192</v>
      </c>
      <c r="H125" s="143">
        <v>0</v>
      </c>
      <c r="I125" s="143">
        <v>0</v>
      </c>
      <c r="J125" s="231" t="s">
        <v>29</v>
      </c>
      <c r="K125" s="232" t="s">
        <v>30</v>
      </c>
    </row>
    <row r="126" spans="1:19" s="211" customFormat="1" ht="11.1" customHeight="1">
      <c r="A126" s="135" t="s">
        <v>1300</v>
      </c>
      <c r="B126" s="48" t="s">
        <v>1316</v>
      </c>
      <c r="C126" s="228" t="s">
        <v>937</v>
      </c>
      <c r="D126" s="234">
        <v>44638</v>
      </c>
      <c r="E126" s="234">
        <v>44926</v>
      </c>
      <c r="F126" s="230">
        <f t="shared" si="4"/>
        <v>3967377</v>
      </c>
      <c r="G126" s="51">
        <v>3967377</v>
      </c>
      <c r="H126" s="143">
        <v>0</v>
      </c>
      <c r="I126" s="143">
        <v>0</v>
      </c>
      <c r="J126" s="231" t="s">
        <v>29</v>
      </c>
      <c r="K126" s="232" t="s">
        <v>30</v>
      </c>
    </row>
    <row r="127" spans="1:19" s="211" customFormat="1" ht="11.1" customHeight="1">
      <c r="A127" s="135" t="s">
        <v>1294</v>
      </c>
      <c r="B127" s="48" t="s">
        <v>1310</v>
      </c>
      <c r="C127" s="228" t="s">
        <v>937</v>
      </c>
      <c r="D127" s="234">
        <v>44651</v>
      </c>
      <c r="E127" s="234">
        <v>44926</v>
      </c>
      <c r="F127" s="230">
        <f t="shared" si="4"/>
        <v>1090922</v>
      </c>
      <c r="G127" s="51">
        <v>1090922</v>
      </c>
      <c r="H127" s="143">
        <v>0</v>
      </c>
      <c r="I127" s="143">
        <v>0</v>
      </c>
      <c r="J127" s="231" t="s">
        <v>29</v>
      </c>
      <c r="K127" s="232" t="s">
        <v>30</v>
      </c>
    </row>
    <row r="128" spans="1:19" s="211" customFormat="1" ht="11.1" customHeight="1">
      <c r="A128" s="135" t="s">
        <v>1299</v>
      </c>
      <c r="B128" s="48" t="s">
        <v>1315</v>
      </c>
      <c r="C128" s="228" t="s">
        <v>937</v>
      </c>
      <c r="D128" s="234">
        <v>44666</v>
      </c>
      <c r="E128" s="234">
        <v>44666</v>
      </c>
      <c r="F128" s="230">
        <f t="shared" si="4"/>
        <v>88307</v>
      </c>
      <c r="G128" s="51">
        <v>88307</v>
      </c>
      <c r="H128" s="143">
        <v>0</v>
      </c>
      <c r="I128" s="143">
        <v>0</v>
      </c>
      <c r="J128" s="231" t="s">
        <v>29</v>
      </c>
      <c r="K128" s="232" t="s">
        <v>30</v>
      </c>
    </row>
    <row r="129" spans="1:11" s="211" customFormat="1" ht="11.1" customHeight="1">
      <c r="A129" s="135" t="s">
        <v>1297</v>
      </c>
      <c r="B129" s="48" t="s">
        <v>1313</v>
      </c>
      <c r="C129" s="228" t="s">
        <v>937</v>
      </c>
      <c r="D129" s="234">
        <v>44678</v>
      </c>
      <c r="E129" s="234">
        <v>44678</v>
      </c>
      <c r="F129" s="230">
        <f t="shared" si="4"/>
        <v>1323675</v>
      </c>
      <c r="G129" s="51">
        <v>1323675</v>
      </c>
      <c r="H129" s="143">
        <v>0</v>
      </c>
      <c r="I129" s="143">
        <v>0</v>
      </c>
      <c r="J129" s="231" t="s">
        <v>29</v>
      </c>
      <c r="K129" s="232" t="s">
        <v>30</v>
      </c>
    </row>
    <row r="130" spans="1:11" s="211" customFormat="1" ht="11.1" customHeight="1">
      <c r="A130" s="135" t="s">
        <v>1296</v>
      </c>
      <c r="B130" s="48" t="s">
        <v>1312</v>
      </c>
      <c r="C130" s="228" t="s">
        <v>937</v>
      </c>
      <c r="D130" s="234">
        <v>44696</v>
      </c>
      <c r="E130" s="234">
        <v>44696</v>
      </c>
      <c r="F130" s="230">
        <f t="shared" si="4"/>
        <v>1666314</v>
      </c>
      <c r="G130" s="51">
        <v>1666314</v>
      </c>
      <c r="H130" s="143">
        <v>0</v>
      </c>
      <c r="I130" s="143">
        <v>0</v>
      </c>
      <c r="J130" s="231" t="s">
        <v>29</v>
      </c>
      <c r="K130" s="232" t="s">
        <v>30</v>
      </c>
    </row>
    <row r="131" spans="1:11" s="211" customFormat="1" ht="11.1" customHeight="1">
      <c r="A131" s="135" t="s">
        <v>1302</v>
      </c>
      <c r="B131" s="48" t="s">
        <v>1318</v>
      </c>
      <c r="C131" s="228" t="s">
        <v>937</v>
      </c>
      <c r="D131" s="234">
        <v>44696</v>
      </c>
      <c r="E131" s="234">
        <v>44696</v>
      </c>
      <c r="F131" s="230">
        <f t="shared" si="4"/>
        <v>27272727</v>
      </c>
      <c r="G131" s="51">
        <v>27272727</v>
      </c>
      <c r="H131" s="143">
        <v>0</v>
      </c>
      <c r="I131" s="143">
        <v>0</v>
      </c>
      <c r="J131" s="231" t="s">
        <v>29</v>
      </c>
      <c r="K131" s="232" t="s">
        <v>30</v>
      </c>
    </row>
    <row r="132" spans="1:11" s="211" customFormat="1" ht="11.1" customHeight="1">
      <c r="A132" s="135" t="s">
        <v>1304</v>
      </c>
      <c r="B132" s="48" t="s">
        <v>1320</v>
      </c>
      <c r="C132" s="228" t="s">
        <v>937</v>
      </c>
      <c r="D132" s="234">
        <v>44696</v>
      </c>
      <c r="E132" s="234">
        <v>44696</v>
      </c>
      <c r="F132" s="230">
        <f t="shared" si="4"/>
        <v>6561194</v>
      </c>
      <c r="G132" s="51">
        <v>6561194</v>
      </c>
      <c r="H132" s="143">
        <v>0</v>
      </c>
      <c r="I132" s="143">
        <v>0</v>
      </c>
      <c r="J132" s="231" t="s">
        <v>29</v>
      </c>
      <c r="K132" s="232" t="s">
        <v>30</v>
      </c>
    </row>
    <row r="133" spans="1:11" s="211" customFormat="1" ht="11.1" customHeight="1">
      <c r="A133" s="135" t="s">
        <v>1291</v>
      </c>
      <c r="B133" s="48" t="s">
        <v>1308</v>
      </c>
      <c r="C133" s="228" t="s">
        <v>937</v>
      </c>
      <c r="D133" s="234">
        <v>44711</v>
      </c>
      <c r="E133" s="234">
        <v>44711</v>
      </c>
      <c r="F133" s="230">
        <f t="shared" si="4"/>
        <v>341897</v>
      </c>
      <c r="G133" s="51">
        <v>341897</v>
      </c>
      <c r="H133" s="143">
        <v>0</v>
      </c>
      <c r="I133" s="143">
        <v>0</v>
      </c>
      <c r="J133" s="231" t="s">
        <v>29</v>
      </c>
      <c r="K133" s="232" t="s">
        <v>30</v>
      </c>
    </row>
    <row r="134" spans="1:11" s="211" customFormat="1" ht="11.1" customHeight="1">
      <c r="A134" s="135" t="s">
        <v>1292</v>
      </c>
      <c r="B134" s="48" t="s">
        <v>1308</v>
      </c>
      <c r="C134" s="228" t="s">
        <v>937</v>
      </c>
      <c r="D134" s="234">
        <v>44711</v>
      </c>
      <c r="E134" s="234">
        <v>44711</v>
      </c>
      <c r="F134" s="230">
        <f t="shared" si="4"/>
        <v>183853</v>
      </c>
      <c r="G134" s="51">
        <v>183853</v>
      </c>
      <c r="H134" s="143">
        <v>0</v>
      </c>
      <c r="I134" s="143">
        <v>0</v>
      </c>
      <c r="J134" s="231" t="s">
        <v>29</v>
      </c>
      <c r="K134" s="232" t="s">
        <v>30</v>
      </c>
    </row>
    <row r="135" spans="1:11" s="211" customFormat="1" ht="11.1" customHeight="1">
      <c r="A135" s="135" t="s">
        <v>1306</v>
      </c>
      <c r="B135" s="48" t="s">
        <v>1323</v>
      </c>
      <c r="C135" s="228" t="s">
        <v>937</v>
      </c>
      <c r="D135" s="234">
        <v>44712</v>
      </c>
      <c r="E135" s="234">
        <v>44712</v>
      </c>
      <c r="F135" s="230">
        <f t="shared" si="4"/>
        <v>892727</v>
      </c>
      <c r="G135" s="51">
        <v>892727</v>
      </c>
      <c r="H135" s="143">
        <v>0</v>
      </c>
      <c r="I135" s="143">
        <v>0</v>
      </c>
      <c r="J135" s="231" t="s">
        <v>29</v>
      </c>
      <c r="K135" s="232" t="s">
        <v>30</v>
      </c>
    </row>
    <row r="136" spans="1:11" s="235" customFormat="1" ht="12" customHeight="1">
      <c r="A136" s="135"/>
      <c r="B136" s="48" t="s">
        <v>938</v>
      </c>
      <c r="C136" s="233" t="s">
        <v>782</v>
      </c>
      <c r="D136" s="234">
        <v>44651</v>
      </c>
      <c r="E136" s="234">
        <v>44926</v>
      </c>
      <c r="F136" s="138">
        <f>+G136+H136*'1_2'!$C$4</f>
        <v>38176363.859999999</v>
      </c>
      <c r="G136" s="53">
        <v>0</v>
      </c>
      <c r="H136" s="143">
        <v>5508.06</v>
      </c>
      <c r="I136" s="143">
        <v>0</v>
      </c>
      <c r="J136" s="231" t="s">
        <v>29</v>
      </c>
      <c r="K136" s="142" t="s">
        <v>30</v>
      </c>
    </row>
    <row r="137" spans="1:11" s="235" customFormat="1" ht="12" customHeight="1">
      <c r="A137" s="135"/>
      <c r="B137" s="48" t="s">
        <v>938</v>
      </c>
      <c r="C137" s="233" t="s">
        <v>782</v>
      </c>
      <c r="D137" s="234">
        <v>44651</v>
      </c>
      <c r="E137" s="234">
        <v>44926</v>
      </c>
      <c r="F137" s="138">
        <f>+G137+H137*'1_2'!$C$4</f>
        <v>13826144</v>
      </c>
      <c r="G137" s="53">
        <v>13826144</v>
      </c>
      <c r="H137" s="143">
        <v>0</v>
      </c>
      <c r="I137" s="143">
        <v>0</v>
      </c>
      <c r="J137" s="231" t="s">
        <v>29</v>
      </c>
      <c r="K137" s="142" t="s">
        <v>30</v>
      </c>
    </row>
    <row r="138" spans="1:11" s="211" customFormat="1" ht="10.5" customHeight="1">
      <c r="A138" s="33"/>
      <c r="B138" s="83" t="s">
        <v>939</v>
      </c>
      <c r="C138" s="228" t="s">
        <v>940</v>
      </c>
      <c r="D138" s="234">
        <v>44651</v>
      </c>
      <c r="E138" s="234">
        <v>44926</v>
      </c>
      <c r="F138" s="230">
        <f>+G138+H138*$C$4</f>
        <v>608347454.75999999</v>
      </c>
      <c r="G138" s="51">
        <v>0</v>
      </c>
      <c r="H138" s="236">
        <f>87771.96</f>
        <v>87771.96</v>
      </c>
      <c r="I138" s="143">
        <v>0</v>
      </c>
      <c r="J138" s="231" t="s">
        <v>29</v>
      </c>
      <c r="K138" s="142" t="s">
        <v>30</v>
      </c>
    </row>
    <row r="139" spans="1:11" s="211" customFormat="1" ht="10.5" customHeight="1">
      <c r="A139" s="33"/>
      <c r="B139" s="83" t="s">
        <v>939</v>
      </c>
      <c r="C139" s="228" t="s">
        <v>940</v>
      </c>
      <c r="D139" s="234">
        <v>44651</v>
      </c>
      <c r="E139" s="229">
        <v>44681</v>
      </c>
      <c r="F139" s="230">
        <f>+G139+H139*$C$4</f>
        <v>27435022</v>
      </c>
      <c r="G139" s="230">
        <v>27435022</v>
      </c>
      <c r="H139" s="236">
        <v>0</v>
      </c>
      <c r="I139" s="143">
        <v>0</v>
      </c>
      <c r="J139" s="231"/>
      <c r="K139" s="232"/>
    </row>
    <row r="140" spans="1:11" ht="11.1" customHeight="1">
      <c r="A140" s="231"/>
      <c r="B140" s="237" t="s">
        <v>941</v>
      </c>
      <c r="C140" s="228" t="s">
        <v>942</v>
      </c>
      <c r="D140" s="229">
        <v>44651</v>
      </c>
      <c r="E140" s="229">
        <v>44681</v>
      </c>
      <c r="F140" s="238">
        <f t="shared" ref="F140:F145" si="5">ROUND(+G140+H140*$C$4,0)</f>
        <v>1585698086</v>
      </c>
      <c r="G140" s="238">
        <v>1585698086</v>
      </c>
      <c r="H140" s="236">
        <v>0</v>
      </c>
      <c r="I140" s="143">
        <v>0</v>
      </c>
      <c r="J140" s="239"/>
      <c r="K140" s="240"/>
    </row>
    <row r="141" spans="1:11" ht="11.1" customHeight="1">
      <c r="A141" s="231"/>
      <c r="B141" s="237" t="s">
        <v>941</v>
      </c>
      <c r="C141" s="228" t="s">
        <v>942</v>
      </c>
      <c r="D141" s="229">
        <v>44651</v>
      </c>
      <c r="E141" s="229">
        <v>44926</v>
      </c>
      <c r="F141" s="238">
        <f t="shared" si="5"/>
        <v>970382370</v>
      </c>
      <c r="G141" s="238">
        <v>970382370</v>
      </c>
      <c r="H141" s="236">
        <v>0</v>
      </c>
      <c r="I141" s="143">
        <v>0</v>
      </c>
      <c r="J141" s="239"/>
      <c r="K141" s="240"/>
    </row>
    <row r="142" spans="1:11" ht="11.1" customHeight="1">
      <c r="A142" s="231"/>
      <c r="B142" s="237" t="s">
        <v>943</v>
      </c>
      <c r="C142" s="228" t="s">
        <v>944</v>
      </c>
      <c r="D142" s="229">
        <v>44651</v>
      </c>
      <c r="E142" s="229">
        <v>44568</v>
      </c>
      <c r="F142" s="238">
        <f t="shared" si="5"/>
        <v>502128973</v>
      </c>
      <c r="G142" s="238">
        <v>502128973</v>
      </c>
      <c r="H142" s="236">
        <v>0</v>
      </c>
      <c r="I142" s="143">
        <v>0</v>
      </c>
      <c r="J142" s="239"/>
      <c r="K142" s="240"/>
    </row>
    <row r="143" spans="1:11" ht="11.1" customHeight="1">
      <c r="A143" s="231"/>
      <c r="B143" s="237" t="s">
        <v>943</v>
      </c>
      <c r="C143" s="228" t="s">
        <v>944</v>
      </c>
      <c r="D143" s="229">
        <v>44925</v>
      </c>
      <c r="E143" s="229">
        <v>44662</v>
      </c>
      <c r="F143" s="238">
        <f t="shared" si="5"/>
        <v>10956672651</v>
      </c>
      <c r="G143" s="238">
        <v>10956672651</v>
      </c>
      <c r="H143" s="236">
        <v>0</v>
      </c>
      <c r="I143" s="143">
        <v>0</v>
      </c>
      <c r="J143" s="239"/>
      <c r="K143" s="240"/>
    </row>
    <row r="144" spans="1:11" ht="11.1" customHeight="1">
      <c r="A144" s="231"/>
      <c r="B144" s="237" t="s">
        <v>945</v>
      </c>
      <c r="C144" s="228" t="s">
        <v>946</v>
      </c>
      <c r="D144" s="234">
        <v>44651</v>
      </c>
      <c r="E144" s="229">
        <v>44665</v>
      </c>
      <c r="F144" s="238">
        <f t="shared" si="5"/>
        <v>261640184</v>
      </c>
      <c r="G144" s="238">
        <v>261640184</v>
      </c>
      <c r="H144" s="236">
        <v>0</v>
      </c>
      <c r="I144" s="143">
        <v>0</v>
      </c>
      <c r="J144" s="239"/>
      <c r="K144" s="240"/>
    </row>
    <row r="145" spans="1:11" ht="11.1" customHeight="1">
      <c r="A145" s="241"/>
      <c r="B145" s="242" t="s">
        <v>945</v>
      </c>
      <c r="C145" s="243" t="s">
        <v>946</v>
      </c>
      <c r="D145" s="244">
        <v>44651</v>
      </c>
      <c r="E145" s="245">
        <v>44695</v>
      </c>
      <c r="F145" s="246">
        <f t="shared" si="5"/>
        <v>685656857</v>
      </c>
      <c r="G145" s="246">
        <v>685656857</v>
      </c>
      <c r="H145" s="247">
        <v>0</v>
      </c>
      <c r="I145" s="247">
        <v>0</v>
      </c>
      <c r="J145" s="248"/>
      <c r="K145" s="249"/>
    </row>
    <row r="146" spans="1:11" ht="12" customHeight="1">
      <c r="A146" s="21" t="s">
        <v>947</v>
      </c>
      <c r="B146" s="250"/>
      <c r="C146" s="251"/>
      <c r="D146" s="252"/>
      <c r="E146" s="253" t="s">
        <v>72</v>
      </c>
      <c r="F146" s="254">
        <f>+SUM(F9:F145)</f>
        <v>19664866401.169998</v>
      </c>
      <c r="G146" s="254">
        <f>+SUM(G9:G145)</f>
        <v>15055057816</v>
      </c>
      <c r="H146" s="255">
        <f>+SUM(H9:H145)</f>
        <v>665100.06999999995</v>
      </c>
      <c r="I146" s="254">
        <f>+SUM(I9:I145)</f>
        <v>0</v>
      </c>
      <c r="J146" s="256"/>
      <c r="K146" s="251"/>
    </row>
    <row r="147" spans="1:11" ht="11.1" customHeight="1">
      <c r="A147" s="315" t="s">
        <v>87</v>
      </c>
      <c r="B147" s="315"/>
      <c r="C147" s="315"/>
      <c r="D147" s="315"/>
      <c r="E147" s="252"/>
      <c r="F147" s="257"/>
      <c r="G147" s="258"/>
      <c r="H147" s="259"/>
      <c r="I147" s="260"/>
      <c r="J147" s="260"/>
    </row>
    <row r="148" spans="1:11" ht="16.5" customHeight="1">
      <c r="A148" s="315"/>
      <c r="B148" s="315"/>
      <c r="C148" s="315"/>
      <c r="D148" s="315"/>
      <c r="E148" s="252"/>
      <c r="F148" s="329"/>
      <c r="G148" s="329"/>
      <c r="H148" s="259"/>
      <c r="I148" s="260"/>
      <c r="J148" s="260"/>
    </row>
    <row r="149" spans="1:11" ht="12" customHeight="1">
      <c r="A149" s="261"/>
      <c r="B149" s="262"/>
      <c r="C149" s="263"/>
      <c r="D149" s="263"/>
      <c r="E149" s="252"/>
      <c r="F149" s="325"/>
      <c r="G149" s="325"/>
      <c r="H149" s="259"/>
      <c r="I149" s="260"/>
      <c r="J149" s="260"/>
    </row>
    <row r="150" spans="1:11" ht="12" customHeight="1">
      <c r="A150" s="264"/>
      <c r="B150" s="256"/>
      <c r="C150" s="251"/>
      <c r="D150" s="252"/>
      <c r="E150" s="265"/>
      <c r="F150" s="265"/>
      <c r="G150" s="265"/>
      <c r="H150" s="259"/>
    </row>
    <row r="151" spans="1:11" ht="12" hidden="1" customHeight="1">
      <c r="D151" s="252"/>
      <c r="E151" s="265"/>
      <c r="F151" s="265"/>
      <c r="G151" s="265"/>
    </row>
    <row r="152" spans="1:11" ht="12" hidden="1" customHeight="1">
      <c r="D152" s="252"/>
      <c r="E152" s="265"/>
      <c r="F152" s="265"/>
      <c r="G152" s="265"/>
    </row>
    <row r="153" spans="1:11" ht="12" hidden="1" customHeight="1">
      <c r="D153" s="252"/>
      <c r="E153" s="265"/>
      <c r="F153" s="265"/>
      <c r="G153" s="265"/>
    </row>
    <row r="154" spans="1:11" ht="12.75" hidden="1" customHeight="1">
      <c r="C154" s="266"/>
      <c r="D154" s="252"/>
      <c r="E154" s="265"/>
      <c r="F154" s="265"/>
      <c r="G154" s="265"/>
    </row>
    <row r="155" spans="1:11" ht="12.75" hidden="1" customHeight="1">
      <c r="C155" s="267"/>
      <c r="D155" s="252"/>
      <c r="E155" s="265"/>
      <c r="F155" s="265"/>
      <c r="G155" s="265"/>
    </row>
    <row r="156" spans="1:11" ht="12.75" hidden="1" customHeight="1">
      <c r="C156" s="268"/>
      <c r="D156" s="252"/>
      <c r="E156" s="265"/>
      <c r="F156" s="265"/>
      <c r="G156" s="265"/>
    </row>
    <row r="157" spans="1:11" ht="12.75" hidden="1" customHeight="1">
      <c r="C157" s="268"/>
      <c r="D157" s="252"/>
      <c r="E157" s="265"/>
      <c r="F157" s="265"/>
      <c r="G157" s="265"/>
    </row>
    <row r="158" spans="1:11">
      <c r="D158" s="252"/>
      <c r="E158" s="265"/>
      <c r="F158" s="265"/>
      <c r="G158" s="265"/>
    </row>
    <row r="159" spans="1:11">
      <c r="D159" s="252"/>
      <c r="E159" s="265"/>
      <c r="F159" s="257"/>
      <c r="G159" s="260"/>
    </row>
    <row r="160" spans="1:11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84"/>
    <row r="285"/>
    <row r="287"/>
    <row r="288"/>
    <row r="1048489"/>
    <row r="1048505"/>
    <row r="1048509"/>
    <row r="1048510"/>
    <row r="1048511"/>
    <row r="1048512"/>
    <row r="1048520"/>
    <row r="1048521"/>
    <row r="1048522"/>
    <row r="1048523"/>
    <row r="1048527"/>
    <row r="1048528"/>
    <row r="1048540"/>
    <row r="1048556"/>
    <row r="1048560"/>
    <row r="1048561"/>
    <row r="1048562"/>
    <row r="1048563"/>
    <row r="1048571"/>
    <row r="1048572"/>
    <row r="1048573"/>
    <row r="1048574"/>
    <row r="1048575"/>
  </sheetData>
  <sortState xmlns:xlrd2="http://schemas.microsoft.com/office/spreadsheetml/2017/richdata2" ref="A118:K135">
    <sortCondition ref="E118:E135"/>
  </sortState>
  <mergeCells count="11">
    <mergeCell ref="F149:G149"/>
    <mergeCell ref="G7:I7"/>
    <mergeCell ref="J7:J8"/>
    <mergeCell ref="K7:K8"/>
    <mergeCell ref="A147:D148"/>
    <mergeCell ref="F148:G148"/>
    <mergeCell ref="A7:A8"/>
    <mergeCell ref="B7:B8"/>
    <mergeCell ref="C7:C8"/>
    <mergeCell ref="D7:D8"/>
    <mergeCell ref="E7:E8"/>
  </mergeCells>
  <printOptions horizontalCentered="1"/>
  <pageMargins left="1.1811023622047245" right="0.43307086614173229" top="1.5354330708661419" bottom="0.82677165354330717" header="0.51181102362204722" footer="0.6692913385826772"/>
  <pageSetup paperSize="14" scale="65" orientation="landscape" useFirstPageNumber="1" horizontalDpi="300" verticalDpi="300" r:id="rId1"/>
  <headerFooter>
    <oddHeader>&amp;C&amp;G</oddHeader>
    <oddFooter>&amp;C&amp;"Arial,Normal"&amp;10 &amp;12&amp;P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31G5r6fG3luU+Isp3jktiF3BXwNBrQtNsEj/P92fMq4=</DigestValue>
    </Reference>
    <Reference Type="http://www.w3.org/2000/09/xmldsig#Object" URI="#idOfficeObject">
      <DigestMethod Algorithm="http://www.w3.org/2001/04/xmlenc#sha256"/>
      <DigestValue>zabTRYR7o4WEH+FFqyAhm/9sUYqN5DtXriUi9rxLcT8=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fAY9TDGZqI1cc0BCjvVcETh6YkjpiP91APv0cLn8BeY=</DigestValue>
    </Reference>
  </SignedInfo>
  <SignatureValue>oohKxqa6XRzCtK0/qRStCVLUx3quLPrIxXvGtoiYjBYFJSUnR2HHQGctiJ/tQS+3SGb00E8aZ5/U
/OTQh0duMS61bEaEIKDhZ8XjR9rgmswYrKohKPLyhS2CMRh+QciFDkHh+VKibKJ8mcz5N/ZxgYzW
Auf6aAzERR6N/VHYBzE5WREpvyFbEWugbpUvomenBPctifHZJgSj3LWxBZtjHTLHiXewlOWNZLtY
fD/Mgk6k0KxEsOy6h4UfcgidQwg1IA9/KF2XVo5wLoYStq7R8hhEgCnWXExMe5EauXwvfd/pxD2t
juj9PTjOwPTLcaCGdKUbPsexm+u5zfU1de1Y0A==</SignatureValue>
  <KeyInfo>
    <X509Data>
      <X509Certificate>MIIH8zCCBdugAwIBAgIIQZzI5rpXT2QwDQYJKoZIhvcNAQELBQAwWzEXMBUGA1UEBRMOUlVDIDgwMDUwMTcyLTExGjAYBgNVBAMTEUNBLURPQ1VNRU5UQSBTLkEuMRcwFQYDVQQKEw5ET0NVTUVOVEEgUy5BLjELMAkGA1UEBhMCUFkwHhcNMjEwMzAyMTEyMTQwWhcNMjMwMzAyMTEzMTQwWjCBljELMAkGA1UEBhMCUFkxFjAUBgNVBAQMDU1BQ0lFTCBST1RFTEExETAPBgNVBAUTCENJNzE5NjUwMRAwDgYDVQQqDAdBTlRPTklPMRcwFQYDVQQKDA5QRVJTT05BIEZJU0lDQTERMA8GA1UECwwIRklSTUEgRjIxHjAcBgNVBAMMFUFOVE9OSU8gTUFDSUVMIFJPVEVMQTCCASIwDQYJKoZIhvcNAQEBBQADggEPADCCAQoCggEBAKqD9uz52UaTQIWiW5qjQJRZsZCMS8bhC43GUtB2eDNr7kF8f7GoioVAB0Kd22oNPNufWMeXzfX0xVlW/neAOvpM90Vcu6HUreS7sSm1Z4JFNkpT9M3RH+3n0oKJFfK1mU1KWRBcjDWOBoCP3o2FH7TCQvSGA7CAjnlPZc0sRKDEmYGPCoXBH01bfn4vQjIJrtd78N+ojtgKkDScSB8W4F3XY43TNvX3dt8TrciDEHkvfD0e/7ae1ZIx6SjohpSyPrFUkaC+6/AQwBxFVhcdQDbLSavF0Q3hoL/DliOGLFdLROR1e1+49T6H2857MY8Z93FYBKmoZ59mS8l7qgFmV5ECAwEAAaOCA30wggN5MAwGA1UdEwEB/wQCMAAwDgYDVR0PAQH/BAQDAgXgMCoGA1UdJQEB/wQgMB4GCCsGAQUFBwMBBggrBgEFBQcDAgYIKwYBBQUHAwQwHQYDVR0OBBYEFKGOdE+g90AwA/bGZJr1U3MjtJD2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hbm1hY2llbE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9AiuimGMcYi+DHkZONHWYLYrkf3naiYePHvthS/KdWzwlqK2YW/k0wOWgCW3H7ZiczvnByxzqeyqFPUffLPWezEYK9Bj6tCcUoyprH5E/56opZyxbN88SFZg2Oig/Inik+noZer3J8WIDRZmhQLc4dwH8sO0DpihaH8FloXyD8mR/JrDRv+B+0NZ6Xy6oqGQFiXOAXkLacbSroRXKECno7493YjYTOMC8sjSZ3v1+YGpj4+jSHRZ+5o8j0Oqxugz6OIRDG0uV97CJWJwahqpWpeS3T1upyXpLZRSLzTtm9kqbalLIcjm74vxLLCjeYzS6iijsJQKmwDyBZAPkWsOtynnamp7cCr1yHpBFRZI/Sq4bY4iVGVqZ5e4OWmOwJVfFMfSVDmGnITEzWgmweNQtx7ekSpQ31XwDTWe/bTNf1/6DkP6Lj4np7aVpIMl3QWqIvDAi35uGuZfsW5zdzkpB0gOZwzvJA2qlkVC4YY/Q7xEBnFMpXXMftXS8tqH/921siE7fQHSZ3slXfnpe2OZkXZG0FFrUU155bsFZtSLl6VWdf23ihr/uZgZOoNpO+t2WLcdjMwpO4pCw8iYQti2xDkq+ooBZ0zRvO2j58FjUGGosqhq8ajqjFVOTpELanN+gKz015piDyxZryJBxmNRSgaF91rnT2zlBI6f2cZQgA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3F7zCJyIO4wfkSgpE2gFW+KP8t53W2dLGQkf7cJBwgk=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MB+XXzVXDJ9KzmLAbtWIy5QREZd1RjdfdNRPJFnkCr0=</DigestValue>
      </Reference>
      <Reference URI="/xl/drawings/vmlDrawing1.vml?ContentType=application/vnd.openxmlformats-officedocument.vmlDrawing">
        <DigestMethod Algorithm="http://www.w3.org/2001/04/xmlenc#sha256"/>
        <DigestValue>n8UyqkjcQQZXwqQsrs8ulrxfpcyKK2SgkeQyhCiHSvY=</DigestValue>
      </Reference>
      <Reference URI="/xl/drawings/vmlDrawing2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3.vml?ContentType=application/vnd.openxmlformats-officedocument.vmlDrawing">
        <DigestMethod Algorithm="http://www.w3.org/2001/04/xmlenc#sha256"/>
        <DigestValue>4Hw4AGxqde9+LbP2RQSdcYBprfPSm4xjkHHScfOp9T8=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EfZReI/mGQmaneufKOvH7nJJB/14jpDEsLRakQoW41o=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gxFGd4Gije5zKgDW/pV2nzj16QrUbHgf1QwXZbdWSss=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gxFGd4Gije5zKgDW/pV2nzj16QrUbHgf1QwXZbdWSss=</DigestValue>
      </Reference>
      <Reference URI="/xl/sharedStrings.xml?ContentType=application/vnd.openxmlformats-officedocument.spreadsheetml.sharedStrings+xml">
        <DigestMethod Algorithm="http://www.w3.org/2001/04/xmlenc#sha256"/>
        <DigestValue>sy1XjOMDXdvS53JUblvd0RNzwo3FU4fd+w2mZpByeso=</DigestValue>
      </Reference>
      <Reference URI="/xl/styles.xml?ContentType=application/vnd.openxmlformats-officedocument.spreadsheetml.styles+xml">
        <DigestMethod Algorithm="http://www.w3.org/2001/04/xmlenc#sha256"/>
        <DigestValue>aHYa6PqXMo0vsg4OXEdJEi6RuriPlPtTxT+EC3JE/G4=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+fn+520xlkd4SNLLSNA1yRbG3QMNOQkQ47f9RBJCUTY=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g+c0AHyAJ0TFmh06KXg1HGGMczOtO9Ejoqlb24FbeX0=</DigestValue>
      </Reference>
      <Reference URI="/xl/worksheets/sheet2.xml?ContentType=application/vnd.openxmlformats-officedocument.spreadsheetml.worksheet+xml">
        <DigestMethod Algorithm="http://www.w3.org/2001/04/xmlenc#sha256"/>
        <DigestValue>1kpG5oCKTX7/yVrAglDzJtB6+WayfuHVLGe64vz4lgA=</DigestValue>
      </Reference>
      <Reference URI="/xl/worksheets/sheet3.xml?ContentType=application/vnd.openxmlformats-officedocument.spreadsheetml.worksheet+xml">
        <DigestMethod Algorithm="http://www.w3.org/2001/04/xmlenc#sha256"/>
        <DigestValue>Yi56KJdF0ZTMK0aJowcOqTOqaJBRB8aS+vJa3e5lD+Y=</DigestValue>
      </Reference>
      <Reference URI="/xl/worksheets/sheet4.xml?ContentType=application/vnd.openxmlformats-officedocument.spreadsheetml.worksheet+xml">
        <DigestMethod Algorithm="http://www.w3.org/2001/04/xmlenc#sha256"/>
        <DigestValue>essf6MvP5AA6T2b8YV0KuLBXOs7K1fRCqYW4Ezenl/Q=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2022-05-16T19:46:48Z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2022-05-16T19:46:48Z</xd:SigningTime>
          <xd:SigningCertificate>
            <xd:Cert>
              <xd:CertDigest>
                <DigestMethod Algorithm="http://www.w3.org/2001/04/xmlenc#sha256"/>
                <DigestValue>UfpSMmulVFyMrPC8hWUENrMBZdoafleS5bxHRyLw2GQ=</DigestValue>
              </xd:CertDigest>
              <xd:IssuerSerial>
                <X509IssuerName>C=PY, O=DOCUMENTA S.A., CN=CA-DOCUMENTA S.A., SERIALNUMBER=RUC 80050172-1</X509IssuerName>
                <X509SerialNumber>4727874602126495588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oByynuKR60cQlQRVn2KjRVkVgSa862avrbW/8rERtgc=</DigestValue>
    </Reference>
    <Reference Type="http://www.w3.org/2000/09/xmldsig#Object" URI="#idOfficeObject">
      <DigestMethod Algorithm="http://www.w3.org/2001/04/xmlenc#sha256"/>
      <DigestValue>a5+p5j3IihWuQJDyLDsR9TSyTou7y541wtCaCId5G9A=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/6GH97ozROwSxVlAkY5Rp25jWxWT5lEdAQnFWUhUUp4=</DigestValue>
    </Reference>
  </SignedInfo>
  <SignatureValue>zHrdlMaMMEUjnA2stJ220FGFOM0ot/Pp7t+VYUS4ElP0N+RctrLyh9waH+UEKv7q3R1YDPfl536j
pLvXFHsZq0vl8oqLIPvlzAPb140cCAOGctVtGl5BFuCyLtZbUvvinn6QIDvAYbInf/fE8pzTOlJB
jBVRxZpoZvaOhzE/s5jzSUjj8IwPUfmRuxJpVkP8rNUljt6sJIEtd/3+mb+KhEg+NhpNuJjbka8g
8FJLyG4RV9cbKimD7jZq7T+/XO0jAOAtgknvKnGJQZ+RQ5noTt9Spg95cvTR0DoMTk8Ge0befpGV
iczqRhaW2fTgmuxv+AAGAbKJzy0Pp+B4HRcXsQ==</SignatureValue>
  <KeyInfo>
    <X509Data>
      <X509Certificate>MIIICDCCBfCgAwIBAgIIOFx06fEiMQgwDQYJKoZIhvcNAQELBQAwWzEXMBUGA1UEBRMOUlVDIDgwMDUwMTcyLTExGjAYBgNVBAMTEUNBLURPQ1VNRU5UQSBTLkEuMRcwFQYDVQQKEw5ET0NVTUVOVEEgUy5BLjELMAkGA1UEBhMCUFkwHhcNMjEwMzAyMTEzMjM4WhcNMjMwMzAyMTE0MjM4WjCBrDELMAkGA1UEBhMCUFkxIDAeBgNVBAQMF1JPRFJJR1VFWiBERSBIRVJNT1NJTExBMREwDwYDVQQFEwhDSTUzNDUwNjERMA8GA1UEKgwIRVZBIFJPU0ExFzAVBgNVBAoMDlBFUlNPTkEgRklTSUNBMREwDwYDVQQLDAhGSVJNQSBGMjEpMCcGA1UEAwwgRVZBIFJPU0EgUk9EUklHVUVaIERFIEhFUk1PU0lMTEEwggEiMA0GCSqGSIb3DQEBAQUAA4IBDwAwggEKAoIBAQDtNwDhyaLGD4benEBkQ8KD1GMg+R/Q6Z3x3idswIq1PdwdQMQJd+kOEVACJX0gioZ4obNDscQ4xgNknsWncKSrVXxJilLE4Sf4jdQWjOts3zMD6eECN3EfYvZRhFIEjGftikIcKPiSXtBpDFMzi8UE/1jRyydEuNJSm78ijbPcVXpAc5kyLvYbCaRaUEOW0Qs0jVfQyiAECGV2HCa1TjcG2ARy4BQi5QT92d1Ad8CfZyLV6yrhgdZ92jgEiPmXoWRLpH2nG0xbOSOIL4r+04F49oVW/VDLH/F9q2dbVrvWpXeSB5YV1HM1uNQ8rWfFM8AunEtAzOq9NQVlqndoPPMbAgMBAAGjggN8MIIDeDAMBgNVHRMBAf8EAjAAMA4GA1UdDwEB/wQEAwIF4DAqBgNVHSUBAf8EIDAeBggrBgEFBQcDAQYIKwYBBQUHAwIGCCsGAQUFBwMEMB0GA1UdDgQWBBTKbcZQieGbv6dOWZkPv5q9t8Emo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ZXZhcm9zYU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DSQ5iDWOwq5RmP8t7cJyJTPkjtbV5g8KEYAYqOBG0gvq/HT8l7SpACRgH1VWSfEaClySWFVBrYgtJsOcSER1tmz5/ehlD9P8K5npwGIyfPniUQdm56vCnxx4BdIWF9GZTQnnn11iqhDMUiPJdntraUMdhoT+URRsDT8WFxXB5s6TRE/8uFjvefpLsve5FxWlqHXXOzYyMx6nCDaS3hkUizQsXKf4FKC2bxTEbELV6uSTwSkmWp2YdoRXnthG6H+gQyy+ZTMVBQnq9NfwMBnMsj3RoWJW1euwBoF3USSPMtDfuFVVzUFNIoNIevKg6Z8CiNqqZyS9ifHRTGfs7OArKnIsFbyzkxhBSEOvO8iG6On9TZui1oVRNwBhJvY55TR6NTA0JAbchpQybaXGhJmaCubUTee5AVV65RWdZVPyshtAbQPIEPvH0d95JVoJCulHjfgjNXdgV774TSr41QAynY2uFO03xPXRZyawe3cnvhXeNnSkBmH10PhIdGEpcHfcH3Xa4qBGwkCX4p813Q5CuZDoBed5qCmXlbggN+OPX+/vjfIBw0vHX+IUaxYalwqQMBJ7OEaINo0QU4OZZ0zTodQicMKoyI4pQX9qggbbm3P/PN3m/Ix/SP1KT1L9FxFT6R2Cmbuvz6odwRdp2QcOsEaim+RYFfxSJkvhy04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3F7zCJyIO4wfkSgpE2gFW+KP8t53W2dLGQkf7cJBwgk=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MB+XXzVXDJ9KzmLAbtWIy5QREZd1RjdfdNRPJFnkCr0=</DigestValue>
      </Reference>
      <Reference URI="/xl/drawings/vmlDrawing1.vml?ContentType=application/vnd.openxmlformats-officedocument.vmlDrawing">
        <DigestMethod Algorithm="http://www.w3.org/2001/04/xmlenc#sha256"/>
        <DigestValue>n8UyqkjcQQZXwqQsrs8ulrxfpcyKK2SgkeQyhCiHSvY=</DigestValue>
      </Reference>
      <Reference URI="/xl/drawings/vmlDrawing2.vml?ContentType=application/vnd.openxmlformats-officedocument.vmlDrawing">
        <DigestMethod Algorithm="http://www.w3.org/2001/04/xmlenc#sha256"/>
        <DigestValue>XukG9TIl8Vj85QhDvUtgsLDADxPK7oc7+GZrB9RdkRA=</DigestValue>
      </Reference>
      <Reference URI="/xl/drawings/vmlDrawing3.vml?ContentType=application/vnd.openxmlformats-officedocument.vmlDrawing">
        <DigestMethod Algorithm="http://www.w3.org/2001/04/xmlenc#sha256"/>
        <DigestValue>4Hw4AGxqde9+LbP2RQSdcYBprfPSm4xjkHHScfOp9T8=</DigestValue>
      </Reference>
      <Reference URI="/xl/media/image1.png?ContentType=image/png">
        <DigestMethod Algorithm="http://www.w3.org/2001/04/xmlenc#sha256"/>
        <DigestValue>whzhaW5ToCmiPLNonK3DnVHqRbouxN6NUwhRvprIjco=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EfZReI/mGQmaneufKOvH7nJJB/14jpDEsLRakQoW41o=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gxFGd4Gije5zKgDW/pV2nzj16QrUbHgf1QwXZbdWSss=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gxFGd4Gije5zKgDW/pV2nzj16QrUbHgf1QwXZbdWSss=</DigestValue>
      </Reference>
      <Reference URI="/xl/sharedStrings.xml?ContentType=application/vnd.openxmlformats-officedocument.spreadsheetml.sharedStrings+xml">
        <DigestMethod Algorithm="http://www.w3.org/2001/04/xmlenc#sha256"/>
        <DigestValue>sy1XjOMDXdvS53JUblvd0RNzwo3FU4fd+w2mZpByeso=</DigestValue>
      </Reference>
      <Reference URI="/xl/styles.xml?ContentType=application/vnd.openxmlformats-officedocument.spreadsheetml.styles+xml">
        <DigestMethod Algorithm="http://www.w3.org/2001/04/xmlenc#sha256"/>
        <DigestValue>aHYa6PqXMo0vsg4OXEdJEi6RuriPlPtTxT+EC3JE/G4=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+fn+520xlkd4SNLLSNA1yRbG3QMNOQkQ47f9RBJCUTY=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sheet1.xml?ContentType=application/vnd.openxmlformats-officedocument.spreadsheetml.worksheet+xml">
        <DigestMethod Algorithm="http://www.w3.org/2001/04/xmlenc#sha256"/>
        <DigestValue>g+c0AHyAJ0TFmh06KXg1HGGMczOtO9Ejoqlb24FbeX0=</DigestValue>
      </Reference>
      <Reference URI="/xl/worksheets/sheet2.xml?ContentType=application/vnd.openxmlformats-officedocument.spreadsheetml.worksheet+xml">
        <DigestMethod Algorithm="http://www.w3.org/2001/04/xmlenc#sha256"/>
        <DigestValue>1kpG5oCKTX7/yVrAglDzJtB6+WayfuHVLGe64vz4lgA=</DigestValue>
      </Reference>
      <Reference URI="/xl/worksheets/sheet3.xml?ContentType=application/vnd.openxmlformats-officedocument.spreadsheetml.worksheet+xml">
        <DigestMethod Algorithm="http://www.w3.org/2001/04/xmlenc#sha256"/>
        <DigestValue>Yi56KJdF0ZTMK0aJowcOqTOqaJBRB8aS+vJa3e5lD+Y=</DigestValue>
      </Reference>
      <Reference URI="/xl/worksheets/sheet4.xml?ContentType=application/vnd.openxmlformats-officedocument.spreadsheetml.worksheet+xml">
        <DigestMethod Algorithm="http://www.w3.org/2001/04/xmlenc#sha256"/>
        <DigestValue>essf6MvP5AA6T2b8YV0KuLBXOs7K1fRCqYW4Ezenl/Q=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2022-05-16T20:01:27Z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2022-05-16T20:01:27Z</xd:SigningTime>
          <xd:SigningCertificate>
            <xd:Cert>
              <xd:CertDigest>
                <DigestMethod Algorithm="http://www.w3.org/2001/04/xmlenc#sha256"/>
                <DigestValue>IxwgPqgRp2WBKVSvGU0nYVB3PjpvbavnLLAPAWTNHoU=</DigestValue>
              </xd:CertDigest>
              <xd:IssuerSerial>
                <X509IssuerName>C=PY, O=DOCUMENTA S.A., CN=CA-DOCUMENTA S.A., SERIALNUMBER=RUC 80050172-1</X509IssuerName>
                <X509SerialNumber>4061249512103096584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Kurosu</cp:lastModifiedBy>
  <cp:revision>29</cp:revision>
  <cp:lastPrinted>2022-05-16T19:02:39Z</cp:lastPrinted>
  <dcterms:created xsi:type="dcterms:W3CDTF">2019-10-18T16:54:36Z</dcterms:created>
  <dcterms:modified xsi:type="dcterms:W3CDTF">2022-05-16T19:02:46Z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